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20055" windowHeight="7170" activeTab="1"/>
  </bookViews>
  <sheets>
    <sheet name="SCH.PART-A" sheetId="1" r:id="rId1"/>
    <sheet name="SCH-B" sheetId="2" r:id="rId2"/>
  </sheets>
  <externalReferences>
    <externalReference r:id="rId3"/>
  </externalReferences>
  <definedNames>
    <definedName name="_xlnm.Print_Area" localSheetId="0">'SCH.PART-A'!$A$1:$Y$43</definedName>
    <definedName name="print_title">#REF!</definedName>
  </definedNames>
  <calcPr calcId="124519"/>
</workbook>
</file>

<file path=xl/calcChain.xml><?xml version="1.0" encoding="utf-8"?>
<calcChain xmlns="http://schemas.openxmlformats.org/spreadsheetml/2006/main">
  <c r="A1" i="2"/>
  <c r="N41" l="1"/>
  <c r="V37"/>
  <c r="H37"/>
  <c r="V33"/>
  <c r="H33"/>
  <c r="V29"/>
  <c r="H29"/>
  <c r="V25"/>
  <c r="H25"/>
  <c r="V21"/>
  <c r="H21"/>
  <c r="V17"/>
  <c r="H17"/>
  <c r="V13"/>
  <c r="H13"/>
  <c r="V9"/>
  <c r="H9"/>
  <c r="G5"/>
  <c r="G4"/>
  <c r="V31" i="1"/>
  <c r="P31"/>
  <c r="H31"/>
  <c r="V28"/>
  <c r="P28"/>
  <c r="H28"/>
  <c r="V25"/>
  <c r="P25"/>
  <c r="H25"/>
  <c r="V22"/>
  <c r="P22"/>
  <c r="H22"/>
  <c r="V19"/>
  <c r="P19"/>
  <c r="H19"/>
  <c r="V16"/>
  <c r="P16"/>
  <c r="H16"/>
  <c r="V13"/>
  <c r="P13"/>
  <c r="H13"/>
  <c r="V11"/>
  <c r="P11"/>
  <c r="H11"/>
  <c r="G5"/>
  <c r="G4"/>
  <c r="V38" i="2" l="1"/>
  <c r="V32" i="1"/>
</calcChain>
</file>

<file path=xl/sharedStrings.xml><?xml version="1.0" encoding="utf-8"?>
<sst xmlns="http://schemas.openxmlformats.org/spreadsheetml/2006/main" count="125" uniqueCount="62">
  <si>
    <t>NAME OF WORK: -</t>
  </si>
  <si>
    <t xml:space="preserve">QUANTITY </t>
  </si>
  <si>
    <t>ITEM OF WORKS</t>
  </si>
  <si>
    <t>RATE</t>
  </si>
  <si>
    <t>UNIT</t>
  </si>
  <si>
    <t>AMOUNT</t>
  </si>
  <si>
    <t>FORMATION (EARTH WORK (A-2 TO 4 SOIL)</t>
  </si>
  <si>
    <t xml:space="preserve">Earth work for road embankment with extra lead from 2 miles away from site supplying, stating, loading, unloading, dressing, watering and compacting etc complete </t>
  </si>
  <si>
    <t>A</t>
  </si>
  <si>
    <t>Compacting 85% Modified AASHO Density</t>
  </si>
  <si>
    <t>Quantity</t>
  </si>
  <si>
    <t>Cft.</t>
  </si>
  <si>
    <t xml:space="preserve">@ Rs. </t>
  </si>
  <si>
    <t>P0%Cft.</t>
  </si>
  <si>
    <t>B</t>
  </si>
  <si>
    <t>Compacting 95-100% Modified AASHO Density</t>
  </si>
  <si>
    <t xml:space="preserve">SUB-BASE COURSE </t>
  </si>
  <si>
    <t>Preparing Sub Base Course by supplying and spreading stone metal of 2"-11/2" in gauge of approved quality from approved quarry in required thickness (6" in 2 layers) to proper camber and grade, i/c hand packing, filling voids with 10 Cft. screening and non plastic quarry fines of approved quality and gauge from approved source watering and compacting to achieve 98-100% density as per modified AASHO specification. (Rate i/cs all cost of materials T&amp;P, labour and carriage upto site of work.</t>
  </si>
  <si>
    <t>P%Cft.</t>
  </si>
  <si>
    <t xml:space="preserve">BRICK EDGING </t>
  </si>
  <si>
    <t>Laying Brick on end edging including supplying 9"x4 1/2"x3" first class bricks, excavation for laying edging with small size parallel to the road. Rate includes all cost of materials, T&amp;P, labours, and carriage upto site of work.</t>
  </si>
  <si>
    <t xml:space="preserve">BASE COURSE </t>
  </si>
  <si>
    <t>Preparing base course including supplying and spreading stone metal of approved quality properly graded to maximum size of 1 1/2" in required thickness of (3") to proper camber and grade including supplying and spreading 15 Cft. Screening and non plastic quarry fines, filling depressions with stone metal after initial rolling including watering and compacting the same so as to achieve 100% density as per modified AASHO specifications (Rate includes providing and using templates, camber plates, screens, forms etc. as directed). Rate includes all cost of materials, T&amp;P, labours and carriage upto site of work.</t>
  </si>
  <si>
    <t xml:space="preserve">1st COAT SURFACE DRESSING </t>
  </si>
  <si>
    <t xml:space="preserve">Providing 1st coat surface dressing on new or existing surface with 4.00 cftof crush bajri of 3/4" - 3/8" in guage in 30 lbs of Bitumen 80/100 penetration I/e cleaning the road surface rolling after coat etc. complete includes all cost of materials T&amp;P carriage upto site of work. </t>
  </si>
  <si>
    <t>1" THICK PREMIXED CARPET</t>
  </si>
  <si>
    <t xml:space="preserve">Providing 1" thick capet in proper camber and grade I/c supplying of 10.00 cft crush bajri and 4.0 cft Hill snad of approved quarry quality and gauge and 67 lbs of bitumen of 80/100 penetration includes mixing in mechanical mixutre in required proportion i/e heating the materials and cleaning the road surface. Rate includes all cost of materials T&amp;P and carriage upto site.  </t>
  </si>
  <si>
    <t>EARTH WORK ON BERMS</t>
  </si>
  <si>
    <t>Earth Work for embankment (Berms) from barrow pits including laying in 6" layers, clod breaking, ramming, dressing etc. complete. Lead upto 100 ft. and lift upto 5.0 ft. (in ordinary soil)</t>
  </si>
  <si>
    <t>TOTAL</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</si>
  <si>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</si>
  <si>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</si>
  <si>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</si>
  <si>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</si>
  <si>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</si>
  <si>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EXCAVATION</t>
  </si>
  <si>
    <t>Excavation in foundation of Building, Bridges and other structures including dag belling dressing, refilling around structure with excavated earth, watering and ramming lead upto 5.00 ft. (in ordinary soil)</t>
  </si>
  <si>
    <t>CEMENT CONCRETE RATIO (1:4:8)</t>
  </si>
  <si>
    <t>Cement concrete bricks or stone ballast 1 ½ - 2” gauge Ration 1:4:8</t>
  </si>
  <si>
    <t>PUCCA BRICK WORK RATIO 1:4</t>
  </si>
  <si>
    <t>Pucca brick work in foundation and plinth in cement sand mortar 1:4</t>
  </si>
  <si>
    <t>CEMENT CONCRETE</t>
  </si>
  <si>
    <t>Cement concrete plain including placing, compacting, finishing and curing, complete (including screening and washing of stone aggregate without shuttering (Ratio 1:2:4).</t>
  </si>
  <si>
    <t>FABRICATION</t>
  </si>
  <si>
    <t>Fabrication of mild steel reinforcement for cement concrete including cutting, bending, laying in position, making joints and fastenings including cost of binding wire (also includes removal of rust from bars.)</t>
  </si>
  <si>
    <t>CWT</t>
  </si>
  <si>
    <t>P.CWT</t>
  </si>
  <si>
    <t>R.C.C. WORK. RATIO 1:2:4</t>
  </si>
  <si>
    <t>Reinforced cement concrete work including all labour and materials except the cost of steel reinforcement and its labour for bending and binding which will be paid separately. This rate also includes all kinds of forms moulds: lifting shuttering curing rendering and finishing the exposed surface (including screening and washing of shingle). R.C. work in roof slab, berms, columns rafts, lintels and other structural members laid in situ or pre-cast laid in position complete in all respects. Ratio (1:2:4) 90 lbs cement 2 Cft. sand 4 Cft. Shingle 1/8" to 1/4" gauge.</t>
  </si>
  <si>
    <t>PCft.</t>
  </si>
  <si>
    <t>ERECTION AND REMOVAL</t>
  </si>
  <si>
    <t>Erection and removal of centering for R.C.C. or plain cement concrete works of Partal wood (2nd class) (a) Vertical.</t>
  </si>
  <si>
    <t>Sft</t>
  </si>
  <si>
    <t>P%Sft</t>
  </si>
  <si>
    <t>CEMENT PLASTER 1:3</t>
  </si>
  <si>
    <t>Cement Plaster 1:3 upto 20.0' height. 1/2" thick.</t>
  </si>
  <si>
    <t xml:space="preserve">CONTRACTOR </t>
  </si>
  <si>
    <t>BILL OF QUANTITY</t>
  </si>
  <si>
    <t>NIT No. MC/736, DATED: 18.05.2015</t>
  </si>
  <si>
    <t>NAME OF AGENCY: -</t>
  </si>
  <si>
    <t>S.# 18</t>
  </si>
  <si>
    <t>BILL OF QUANTITY PART “B”</t>
  </si>
</sst>
</file>

<file path=xl/styles.xml><?xml version="1.0" encoding="utf-8"?>
<styleSheet xmlns="http://schemas.openxmlformats.org/spreadsheetml/2006/main">
  <numFmts count="1">
    <numFmt numFmtId="43" formatCode="_(* #,##0.00_);_(* \(#,##0.00\);_(* &quot;-&quot;??_);_(@_)"/>
  </numFmts>
  <fonts count="14">
    <font>
      <sz val="10"/>
      <name val="Arial"/>
    </font>
    <font>
      <sz val="10"/>
      <name val="Arial"/>
      <family val="2"/>
    </font>
    <font>
      <b/>
      <u/>
      <sz val="15"/>
      <name val="Arial"/>
      <family val="2"/>
    </font>
    <font>
      <sz val="12"/>
      <name val="Arial"/>
      <family val="2"/>
    </font>
    <font>
      <b/>
      <sz val="10"/>
      <name val="Arial"/>
      <family val="2"/>
    </font>
    <font>
      <b/>
      <u/>
      <sz val="10"/>
      <name val="Arial"/>
      <family val="2"/>
    </font>
    <font>
      <b/>
      <i/>
      <sz val="10"/>
      <name val="Arial"/>
      <family val="2"/>
    </font>
    <font>
      <b/>
      <sz val="11"/>
      <name val="Arial"/>
      <family val="2"/>
    </font>
    <font>
      <b/>
      <u/>
      <sz val="11"/>
      <name val="Arial"/>
      <family val="2"/>
    </font>
    <font>
      <b/>
      <sz val="12"/>
      <name val="Arial"/>
      <family val="2"/>
    </font>
    <font>
      <b/>
      <u/>
      <sz val="12"/>
      <name val="Arial"/>
      <family val="2"/>
    </font>
    <font>
      <b/>
      <sz val="14"/>
      <name val="Arial"/>
      <family val="2"/>
    </font>
    <font>
      <b/>
      <u/>
      <sz val="16"/>
      <name val="Arial"/>
      <family val="2"/>
    </font>
    <font>
      <sz val="8"/>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s>
  <cellStyleXfs count="8">
    <xf numFmtId="0" fontId="0" fillId="0" borderId="0"/>
    <xf numFmtId="0" fontId="1"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cellStyleXfs>
  <cellXfs count="75">
    <xf numFmtId="0" fontId="0" fillId="0" borderId="0" xfId="0"/>
    <xf numFmtId="0" fontId="3" fillId="0" borderId="0" xfId="1" applyFont="1" applyAlignment="1">
      <alignment vertical="center"/>
    </xf>
    <xf numFmtId="0" fontId="4" fillId="0" borderId="0" xfId="1" applyFont="1" applyAlignment="1">
      <alignment horizontal="justify" vertical="top" wrapText="1"/>
    </xf>
    <xf numFmtId="0" fontId="4" fillId="0" borderId="0" xfId="1" applyFont="1" applyAlignment="1">
      <alignment horizontal="left" vertical="top"/>
    </xf>
    <xf numFmtId="0" fontId="5" fillId="0" borderId="0" xfId="0" applyFont="1"/>
    <xf numFmtId="0" fontId="1" fillId="0" borderId="0" xfId="1" applyFont="1" applyAlignment="1">
      <alignment vertical="center"/>
    </xf>
    <xf numFmtId="0" fontId="5" fillId="0" borderId="0" xfId="1" applyFont="1"/>
    <xf numFmtId="0" fontId="1" fillId="0" borderId="0" xfId="1" applyFont="1"/>
    <xf numFmtId="0" fontId="1" fillId="0" borderId="0" xfId="1" applyFont="1" applyAlignment="1">
      <alignment horizontal="center"/>
    </xf>
    <xf numFmtId="0" fontId="1" fillId="0" borderId="0" xfId="1" quotePrefix="1" applyFont="1" applyAlignment="1">
      <alignment horizontal="right"/>
    </xf>
    <xf numFmtId="2" fontId="1" fillId="0" borderId="0" xfId="1" applyNumberFormat="1" applyFont="1" applyAlignment="1">
      <alignment horizontal="center" vertical="center"/>
    </xf>
    <xf numFmtId="0" fontId="6" fillId="0" borderId="0" xfId="0" applyFont="1" applyAlignment="1">
      <alignment vertical="top"/>
    </xf>
    <xf numFmtId="0" fontId="1" fillId="0" borderId="0" xfId="0" applyFont="1" applyAlignment="1">
      <alignment horizontal="justify" vertical="top" wrapText="1"/>
    </xf>
    <xf numFmtId="0" fontId="0" fillId="0" borderId="0" xfId="0" applyAlignment="1">
      <alignment vertical="top"/>
    </xf>
    <xf numFmtId="0" fontId="8" fillId="0" borderId="0" xfId="0" applyFont="1" applyAlignment="1">
      <alignment vertical="top"/>
    </xf>
    <xf numFmtId="0" fontId="3" fillId="0" borderId="0" xfId="0" applyFont="1" applyAlignment="1">
      <alignment vertical="center"/>
    </xf>
    <xf numFmtId="0" fontId="2" fillId="0" borderId="0" xfId="0" applyFont="1" applyAlignment="1">
      <alignment horizontal="center"/>
    </xf>
    <xf numFmtId="0" fontId="10" fillId="0" borderId="0" xfId="0" applyFont="1"/>
    <xf numFmtId="0" fontId="3" fillId="0" borderId="0" xfId="0" applyFont="1"/>
    <xf numFmtId="0" fontId="3" fillId="0" borderId="0" xfId="0" applyFont="1" applyAlignment="1">
      <alignment horizontal="center"/>
    </xf>
    <xf numFmtId="0" fontId="3" fillId="0" borderId="0" xfId="0" quotePrefix="1" applyFont="1" applyAlignment="1">
      <alignment horizontal="right"/>
    </xf>
    <xf numFmtId="2" fontId="3" fillId="0" borderId="0" xfId="0" applyNumberFormat="1" applyFont="1" applyAlignment="1">
      <alignment horizontal="center" vertical="center"/>
    </xf>
    <xf numFmtId="0" fontId="3" fillId="0" borderId="0" xfId="0" applyFont="1" applyAlignment="1">
      <alignment horizontal="center" vertical="center"/>
    </xf>
    <xf numFmtId="1" fontId="3" fillId="0" borderId="0" xfId="0" applyNumberFormat="1" applyFont="1" applyAlignment="1">
      <alignment horizontal="center" vertical="center"/>
    </xf>
    <xf numFmtId="1" fontId="3" fillId="0" borderId="0" xfId="0" applyNumberFormat="1" applyFont="1" applyBorder="1" applyAlignment="1">
      <alignment horizontal="center" vertical="center"/>
    </xf>
    <xf numFmtId="0" fontId="4" fillId="0" borderId="0" xfId="1" applyFont="1" applyAlignment="1">
      <alignment horizontal="right" vertical="center"/>
    </xf>
    <xf numFmtId="1" fontId="4" fillId="0" borderId="0" xfId="1" applyNumberFormat="1" applyFont="1" applyAlignment="1">
      <alignment horizontal="center" vertical="center"/>
    </xf>
    <xf numFmtId="0" fontId="4" fillId="0" borderId="0" xfId="1" applyFont="1" applyAlignment="1">
      <alignment horizontal="center" vertical="center"/>
    </xf>
    <xf numFmtId="0" fontId="1" fillId="0" borderId="0" xfId="0" applyFont="1" applyAlignment="1">
      <alignment horizontal="justify" vertical="top" wrapText="1"/>
    </xf>
    <xf numFmtId="0" fontId="7" fillId="0" borderId="0" xfId="0" applyFont="1" applyAlignment="1">
      <alignment horizontal="center" vertical="center" wrapText="1"/>
    </xf>
    <xf numFmtId="0" fontId="8" fillId="0" borderId="0" xfId="0" applyFont="1" applyAlignment="1">
      <alignment horizontal="center" vertical="top"/>
    </xf>
    <xf numFmtId="0" fontId="4" fillId="0" borderId="0" xfId="1" applyFont="1" applyBorder="1" applyAlignment="1">
      <alignment horizontal="center" vertical="center"/>
    </xf>
    <xf numFmtId="0" fontId="1" fillId="0" borderId="0" xfId="1" applyFont="1" applyAlignment="1">
      <alignment horizontal="center"/>
    </xf>
    <xf numFmtId="1" fontId="1" fillId="0" borderId="0" xfId="1" applyNumberFormat="1" applyFont="1" applyAlignment="1">
      <alignment horizontal="center"/>
    </xf>
    <xf numFmtId="0" fontId="1" fillId="0" borderId="0" xfId="1" quotePrefix="1" applyFont="1" applyAlignment="1">
      <alignment horizontal="right"/>
    </xf>
    <xf numFmtId="2" fontId="1" fillId="0" borderId="0" xfId="1" applyNumberFormat="1" applyFont="1" applyAlignment="1">
      <alignment horizontal="center" vertical="center"/>
    </xf>
    <xf numFmtId="0" fontId="1" fillId="0" borderId="0" xfId="1" applyFont="1" applyAlignment="1">
      <alignment horizontal="center" vertical="center"/>
    </xf>
    <xf numFmtId="1" fontId="1" fillId="0" borderId="6" xfId="1" applyNumberFormat="1" applyFont="1" applyBorder="1" applyAlignment="1">
      <alignment horizontal="center" vertical="center"/>
    </xf>
    <xf numFmtId="1" fontId="1" fillId="0" borderId="0" xfId="1" applyNumberFormat="1" applyFont="1" applyAlignment="1">
      <alignment horizontal="center" vertical="center"/>
    </xf>
    <xf numFmtId="0" fontId="4" fillId="0" borderId="5" xfId="1" applyFont="1" applyBorder="1" applyAlignment="1">
      <alignment horizontal="center" vertical="center"/>
    </xf>
    <xf numFmtId="0" fontId="4" fillId="0" borderId="0" xfId="1" applyFont="1" applyAlignment="1">
      <alignment horizontal="left" vertical="top"/>
    </xf>
    <xf numFmtId="0" fontId="4" fillId="0" borderId="0" xfId="1" applyFont="1" applyAlignment="1">
      <alignment horizontal="justify" vertical="top" wrapText="1"/>
    </xf>
    <xf numFmtId="0" fontId="4" fillId="0" borderId="1" xfId="1" applyFont="1" applyBorder="1" applyAlignment="1">
      <alignment horizontal="center"/>
    </xf>
    <xf numFmtId="0" fontId="4" fillId="0" borderId="2" xfId="1" applyFont="1" applyBorder="1" applyAlignment="1">
      <alignment horizontal="center"/>
    </xf>
    <xf numFmtId="0" fontId="4" fillId="0" borderId="3" xfId="1" applyFont="1" applyBorder="1" applyAlignment="1">
      <alignment horizontal="center"/>
    </xf>
    <xf numFmtId="0" fontId="4" fillId="0" borderId="4" xfId="1" applyFont="1" applyBorder="1" applyAlignment="1">
      <alignment horizontal="center"/>
    </xf>
    <xf numFmtId="2" fontId="9" fillId="0" borderId="0" xfId="0" applyNumberFormat="1" applyFont="1" applyAlignment="1">
      <alignment horizontal="right" vertical="center"/>
    </xf>
    <xf numFmtId="1" fontId="9" fillId="0" borderId="7" xfId="0" applyNumberFormat="1"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Border="1" applyAlignment="1">
      <alignment horizontal="center" vertical="center"/>
    </xf>
    <xf numFmtId="0" fontId="3" fillId="0" borderId="0" xfId="0" applyFont="1" applyAlignment="1">
      <alignment horizontal="justify" vertical="center" wrapText="1"/>
    </xf>
    <xf numFmtId="0" fontId="0" fillId="0" borderId="0" xfId="0" applyAlignment="1">
      <alignment horizontal="justify" vertical="center" wrapText="1"/>
    </xf>
    <xf numFmtId="0" fontId="3" fillId="0" borderId="0" xfId="0" applyFont="1" applyAlignment="1">
      <alignment horizontal="center"/>
    </xf>
    <xf numFmtId="1" fontId="3" fillId="0" borderId="0" xfId="0" applyNumberFormat="1" applyFont="1" applyAlignment="1">
      <alignment horizontal="center"/>
    </xf>
    <xf numFmtId="0" fontId="3" fillId="0" borderId="0" xfId="0" quotePrefix="1" applyFont="1" applyAlignment="1">
      <alignment horizontal="right"/>
    </xf>
    <xf numFmtId="2" fontId="3" fillId="0" borderId="0" xfId="0" applyNumberFormat="1" applyFont="1" applyAlignment="1">
      <alignment horizontal="center" vertical="center"/>
    </xf>
    <xf numFmtId="0" fontId="3" fillId="0" borderId="0" xfId="0" applyFont="1" applyAlignment="1">
      <alignment horizontal="center" vertical="center"/>
    </xf>
    <xf numFmtId="1" fontId="3" fillId="0" borderId="6" xfId="0" applyNumberFormat="1" applyFont="1" applyBorder="1" applyAlignment="1">
      <alignment horizontal="center" vertical="center"/>
    </xf>
    <xf numFmtId="1" fontId="3" fillId="0" borderId="0" xfId="0" applyNumberFormat="1" applyFont="1" applyBorder="1" applyAlignment="1">
      <alignment horizontal="center" vertical="center"/>
    </xf>
    <xf numFmtId="2" fontId="3" fillId="0" borderId="0" xfId="0" applyNumberFormat="1" applyFont="1" applyAlignment="1">
      <alignment horizontal="center"/>
    </xf>
    <xf numFmtId="1" fontId="3" fillId="0" borderId="0" xfId="0" applyNumberFormat="1" applyFont="1" applyAlignment="1">
      <alignment horizontal="center" vertical="center"/>
    </xf>
    <xf numFmtId="0" fontId="9" fillId="0" borderId="5" xfId="0" applyFont="1" applyBorder="1" applyAlignment="1">
      <alignment horizontal="center" vertical="center"/>
    </xf>
    <xf numFmtId="0" fontId="2" fillId="0" borderId="0" xfId="0" applyFont="1" applyAlignment="1">
      <alignment horizontal="center"/>
    </xf>
    <xf numFmtId="0" fontId="9" fillId="0" borderId="0" xfId="0" applyFont="1" applyAlignment="1">
      <alignment horizontal="left" vertical="top"/>
    </xf>
    <xf numFmtId="0" fontId="7" fillId="0" borderId="0" xfId="0" applyFont="1" applyAlignment="1">
      <alignment horizontal="justify" vertical="top" wrapText="1"/>
    </xf>
    <xf numFmtId="0" fontId="9" fillId="0" borderId="1" xfId="0" applyFont="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11" fillId="0" borderId="0" xfId="0" applyFont="1" applyAlignment="1">
      <alignment horizontal="left" vertical="center"/>
    </xf>
    <xf numFmtId="0" fontId="12" fillId="0" borderId="0" xfId="0" applyFont="1" applyAlignment="1">
      <alignment horizontal="left"/>
    </xf>
    <xf numFmtId="0" fontId="2" fillId="0" borderId="0" xfId="0" applyFont="1" applyAlignment="1">
      <alignment horizontal="left"/>
    </xf>
    <xf numFmtId="0" fontId="11" fillId="0" borderId="8" xfId="0" applyFont="1" applyBorder="1" applyAlignment="1">
      <alignment vertical="top"/>
    </xf>
    <xf numFmtId="0" fontId="13" fillId="0" borderId="0" xfId="1" applyFont="1" applyAlignment="1">
      <alignment horizontal="justify" vertical="center" wrapText="1"/>
    </xf>
  </cellXfs>
  <cellStyles count="8">
    <cellStyle name="Comma 2" xfId="2"/>
    <cellStyle name="Comma 2 2" xfId="3"/>
    <cellStyle name="Comma 3" xfId="4"/>
    <cellStyle name="Normal" xfId="0" builtinId="0"/>
    <cellStyle name="Normal 2" xfId="1"/>
    <cellStyle name="Normal 2 2" xfId="5"/>
    <cellStyle name="Normal 3" xfId="6"/>
    <cellStyle name="Percent 2" xfId="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8.%20RCE&amp;DWE%20Lal%20Malook%20Oa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ace Sh."/>
      <sheetName val="Certificates (3)"/>
      <sheetName val="Cert"/>
      <sheetName val="Finan R."/>
      <sheetName val="DWE"/>
      <sheetName val="Culvert"/>
      <sheetName val="Comp Rate"/>
      <sheetName val="Array"/>
      <sheetName val="EWEst"/>
      <sheetName val="L.Sec"/>
      <sheetName val="CX"/>
      <sheetName val="L Chart (2)"/>
      <sheetName val="SCH.PART-A"/>
      <sheetName val="SCH-B"/>
    </sheetNames>
    <sheetDataSet>
      <sheetData sheetId="0"/>
      <sheetData sheetId="1"/>
      <sheetData sheetId="2"/>
      <sheetData sheetId="3"/>
      <sheetData sheetId="4">
        <row r="15">
          <cell r="E15">
            <v>69247</v>
          </cell>
          <cell r="Q15">
            <v>8679.15</v>
          </cell>
          <cell r="AB15">
            <v>601005</v>
          </cell>
        </row>
        <row r="19">
          <cell r="E19">
            <v>14276</v>
          </cell>
          <cell r="Q19">
            <v>11178.92</v>
          </cell>
          <cell r="AB19">
            <v>159590</v>
          </cell>
        </row>
        <row r="27">
          <cell r="E27">
            <v>6118</v>
          </cell>
          <cell r="Q27">
            <v>10767.915499999999</v>
          </cell>
          <cell r="AB27">
            <v>658781</v>
          </cell>
        </row>
        <row r="35">
          <cell r="E35">
            <v>2039</v>
          </cell>
          <cell r="Q35">
            <v>3017.6</v>
          </cell>
          <cell r="AB35">
            <v>61529</v>
          </cell>
        </row>
        <row r="43">
          <cell r="E43">
            <v>3059</v>
          </cell>
          <cell r="P43">
            <v>11861.868</v>
          </cell>
          <cell r="AB43">
            <v>362855</v>
          </cell>
        </row>
        <row r="51">
          <cell r="E51">
            <v>12236</v>
          </cell>
          <cell r="P51">
            <v>1710.5299410714285</v>
          </cell>
          <cell r="AB51">
            <v>209300</v>
          </cell>
        </row>
        <row r="59">
          <cell r="E59">
            <v>12236</v>
          </cell>
          <cell r="P59">
            <v>4741.6213883928567</v>
          </cell>
          <cell r="AB59">
            <v>580185</v>
          </cell>
        </row>
        <row r="70">
          <cell r="E70">
            <v>11934</v>
          </cell>
          <cell r="P70">
            <v>8679.15</v>
          </cell>
          <cell r="AB70">
            <v>103577</v>
          </cell>
        </row>
      </sheetData>
      <sheetData sheetId="5">
        <row r="3">
          <cell r="A3" t="str">
            <v>CONSTRUCTION OF ROAD FROM MIRPURKHAS UMERKOT ROAD TO LAL MALOOK OAD HOUSE</v>
          </cell>
        </row>
        <row r="4">
          <cell r="A4" t="str">
            <v>MILE 0/0-0/1+330 (0.30 KMS)</v>
          </cell>
        </row>
        <row r="18">
          <cell r="F18">
            <v>788</v>
          </cell>
          <cell r="AK18">
            <v>2503</v>
          </cell>
        </row>
        <row r="28">
          <cell r="F28">
            <v>183</v>
          </cell>
          <cell r="AK28">
            <v>17232</v>
          </cell>
        </row>
        <row r="43">
          <cell r="F43">
            <v>374</v>
          </cell>
          <cell r="AK43">
            <v>46755</v>
          </cell>
        </row>
        <row r="57">
          <cell r="F57">
            <v>67</v>
          </cell>
          <cell r="AK57">
            <v>9668</v>
          </cell>
        </row>
        <row r="72">
          <cell r="F72">
            <v>3.7057354464285721</v>
          </cell>
          <cell r="AK72">
            <v>17862</v>
          </cell>
        </row>
        <row r="80">
          <cell r="F80">
            <v>58</v>
          </cell>
          <cell r="AK80">
            <v>19546</v>
          </cell>
        </row>
        <row r="89">
          <cell r="F89">
            <v>28</v>
          </cell>
          <cell r="AK89">
            <v>1472</v>
          </cell>
        </row>
        <row r="99">
          <cell r="F99">
            <v>211</v>
          </cell>
          <cell r="AK99">
            <v>4947</v>
          </cell>
        </row>
      </sheetData>
      <sheetData sheetId="6"/>
      <sheetData sheetId="7"/>
      <sheetData sheetId="8"/>
      <sheetData sheetId="9">
        <row r="2">
          <cell r="A2" t="str">
            <v>CONSTRUCTION OF ROAD FROM MIRPURKHAS UMERKOT ROAD TO LAL MALOOK OAD HOUSE</v>
          </cell>
        </row>
        <row r="3">
          <cell r="A3" t="str">
            <v>MILE 0/0-0/1+330 (0.30 KMS)</v>
          </cell>
        </row>
      </sheetData>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Z43"/>
  <sheetViews>
    <sheetView view="pageBreakPreview" zoomScaleNormal="85" zoomScaleSheetLayoutView="100" workbookViewId="0">
      <selection sqref="A1:C1"/>
    </sheetView>
  </sheetViews>
  <sheetFormatPr defaultColWidth="3.85546875" defaultRowHeight="15"/>
  <cols>
    <col min="1" max="11" width="3.85546875" style="1" customWidth="1"/>
    <col min="12" max="12" width="1.7109375" style="1" customWidth="1"/>
    <col min="13" max="13" width="3.85546875" style="1" customWidth="1"/>
    <col min="14" max="14" width="5.42578125" style="1" customWidth="1"/>
    <col min="15" max="16" width="3.85546875" style="1" customWidth="1"/>
    <col min="17" max="17" width="3" style="1" customWidth="1"/>
    <col min="18" max="18" width="2.28515625" style="1" customWidth="1"/>
    <col min="19" max="20" width="3.85546875" style="1" customWidth="1"/>
    <col min="21" max="21" width="2.7109375" style="1" customWidth="1"/>
    <col min="22" max="23" width="3.85546875" style="1" customWidth="1"/>
    <col min="24" max="24" width="6.42578125" style="1" customWidth="1"/>
    <col min="25" max="16384" width="3.85546875" style="1"/>
  </cols>
  <sheetData>
    <row r="1" spans="1:26" ht="18">
      <c r="A1" s="70" t="s">
        <v>60</v>
      </c>
      <c r="B1" s="70"/>
      <c r="C1" s="70"/>
      <c r="D1"/>
      <c r="E1"/>
      <c r="F1"/>
      <c r="G1"/>
      <c r="H1"/>
      <c r="I1"/>
      <c r="J1"/>
      <c r="K1"/>
      <c r="L1"/>
      <c r="M1"/>
      <c r="N1"/>
      <c r="O1"/>
      <c r="P1"/>
      <c r="Q1"/>
      <c r="R1"/>
      <c r="S1"/>
      <c r="T1"/>
      <c r="U1"/>
      <c r="V1"/>
      <c r="W1"/>
      <c r="X1"/>
      <c r="Y1"/>
      <c r="Z1"/>
    </row>
    <row r="2" spans="1:26" ht="19.5">
      <c r="A2" s="63" t="s">
        <v>57</v>
      </c>
      <c r="B2" s="63"/>
      <c r="C2" s="63"/>
      <c r="D2" s="63"/>
      <c r="E2" s="63"/>
      <c r="F2" s="63"/>
      <c r="G2" s="63"/>
      <c r="H2" s="63"/>
      <c r="I2" s="63"/>
      <c r="J2" s="63"/>
      <c r="K2" s="63"/>
      <c r="L2" s="63"/>
      <c r="M2" s="63"/>
      <c r="N2" s="63"/>
      <c r="O2" s="63"/>
      <c r="P2" s="63"/>
      <c r="Q2" s="63"/>
      <c r="R2" s="63"/>
      <c r="S2" s="63"/>
      <c r="T2" s="63"/>
      <c r="U2" s="63"/>
      <c r="V2" s="63"/>
      <c r="W2" s="63"/>
      <c r="X2" s="63"/>
      <c r="Y2" s="63"/>
      <c r="Z2" s="63"/>
    </row>
    <row r="3" spans="1:26" ht="20.25">
      <c r="A3" s="71" t="s">
        <v>58</v>
      </c>
      <c r="B3" s="16"/>
      <c r="C3" s="16"/>
      <c r="D3" s="16"/>
      <c r="E3" s="72"/>
      <c r="F3" s="16"/>
      <c r="G3" s="16"/>
      <c r="H3" s="16"/>
      <c r="I3" s="16"/>
      <c r="J3" s="16"/>
      <c r="K3" s="16"/>
      <c r="L3" s="16"/>
      <c r="M3" s="16"/>
      <c r="N3" s="16"/>
      <c r="O3" s="16"/>
      <c r="P3" s="16"/>
      <c r="Q3" s="16"/>
      <c r="R3" s="16"/>
      <c r="S3" s="16"/>
      <c r="T3" s="16"/>
      <c r="U3" s="16"/>
      <c r="V3" s="16"/>
      <c r="W3" s="16"/>
      <c r="X3" s="16"/>
      <c r="Y3" s="16"/>
      <c r="Z3" s="16"/>
    </row>
    <row r="4" spans="1:26" ht="24.75" customHeight="1">
      <c r="A4" s="40" t="s">
        <v>0</v>
      </c>
      <c r="B4" s="40"/>
      <c r="C4" s="40"/>
      <c r="D4" s="40"/>
      <c r="E4" s="40"/>
      <c r="F4" s="40"/>
      <c r="G4" s="41" t="str">
        <f>[1]L.Sec!A2</f>
        <v>CONSTRUCTION OF ROAD FROM MIRPURKHAS UMERKOT ROAD TO LAL MALOOK OAD HOUSE</v>
      </c>
      <c r="H4" s="41"/>
      <c r="I4" s="41"/>
      <c r="J4" s="41"/>
      <c r="K4" s="41"/>
      <c r="L4" s="41"/>
      <c r="M4" s="41"/>
      <c r="N4" s="41"/>
      <c r="O4" s="41"/>
      <c r="P4" s="41"/>
      <c r="Q4" s="41"/>
      <c r="R4" s="41"/>
      <c r="S4" s="41"/>
      <c r="T4" s="41"/>
      <c r="U4" s="41"/>
      <c r="V4" s="41"/>
      <c r="W4" s="41"/>
      <c r="X4" s="41"/>
    </row>
    <row r="5" spans="1:26" ht="13.5" customHeight="1">
      <c r="A5" s="3"/>
      <c r="B5" s="3"/>
      <c r="C5" s="3"/>
      <c r="D5" s="3"/>
      <c r="E5" s="3"/>
      <c r="F5" s="3"/>
      <c r="G5" s="41" t="str">
        <f>[1]L.Sec!A3</f>
        <v>MILE 0/0-0/1+330 (0.30 KMS)</v>
      </c>
      <c r="H5" s="41"/>
      <c r="I5" s="41"/>
      <c r="J5" s="41"/>
      <c r="K5" s="41"/>
      <c r="L5" s="41"/>
      <c r="M5" s="41"/>
      <c r="N5" s="41"/>
      <c r="O5" s="41"/>
      <c r="P5" s="41"/>
      <c r="Q5" s="41"/>
      <c r="R5" s="41"/>
      <c r="S5" s="41"/>
      <c r="T5" s="41"/>
      <c r="U5" s="41"/>
      <c r="V5" s="41"/>
      <c r="W5" s="41"/>
      <c r="X5" s="41"/>
    </row>
    <row r="6" spans="1:26" ht="18">
      <c r="A6" s="73" t="s">
        <v>59</v>
      </c>
      <c r="B6" s="3"/>
      <c r="C6" s="3"/>
      <c r="D6" s="3"/>
      <c r="E6" s="3"/>
      <c r="F6" s="3"/>
      <c r="G6" s="2"/>
      <c r="H6" s="2"/>
      <c r="I6" s="2"/>
      <c r="J6" s="2"/>
      <c r="K6" s="2"/>
      <c r="L6" s="2"/>
      <c r="M6" s="2"/>
      <c r="N6" s="2"/>
      <c r="O6" s="2"/>
      <c r="P6" s="2"/>
      <c r="Q6" s="2"/>
      <c r="R6" s="2"/>
      <c r="S6" s="2"/>
      <c r="T6" s="2"/>
      <c r="U6" s="2"/>
      <c r="V6" s="2"/>
      <c r="W6" s="2"/>
      <c r="X6" s="2"/>
    </row>
    <row r="7" spans="1:26">
      <c r="A7" s="42" t="s">
        <v>1</v>
      </c>
      <c r="B7" s="42"/>
      <c r="C7" s="42"/>
      <c r="D7" s="42"/>
      <c r="E7" s="42" t="s">
        <v>2</v>
      </c>
      <c r="F7" s="42"/>
      <c r="G7" s="42"/>
      <c r="H7" s="42"/>
      <c r="I7" s="42"/>
      <c r="J7" s="42"/>
      <c r="K7" s="42"/>
      <c r="L7" s="42"/>
      <c r="M7" s="42"/>
      <c r="N7" s="42"/>
      <c r="O7" s="42"/>
      <c r="P7" s="42" t="s">
        <v>3</v>
      </c>
      <c r="Q7" s="42"/>
      <c r="R7" s="42"/>
      <c r="S7" s="42" t="s">
        <v>4</v>
      </c>
      <c r="T7" s="42"/>
      <c r="U7" s="42"/>
      <c r="V7" s="43" t="s">
        <v>5</v>
      </c>
      <c r="W7" s="44"/>
      <c r="X7" s="45"/>
    </row>
    <row r="8" spans="1:26" ht="15.75" customHeight="1">
      <c r="A8" s="39">
        <v>1</v>
      </c>
      <c r="B8" s="39"/>
      <c r="C8" s="39"/>
      <c r="D8" s="39"/>
      <c r="E8" s="4" t="s">
        <v>6</v>
      </c>
      <c r="F8" s="5"/>
      <c r="G8" s="5"/>
      <c r="H8" s="5"/>
      <c r="I8" s="5"/>
      <c r="J8" s="5"/>
      <c r="K8" s="5"/>
      <c r="L8" s="5"/>
      <c r="M8" s="5"/>
      <c r="N8" s="5"/>
      <c r="O8" s="5"/>
      <c r="P8" s="5"/>
      <c r="Q8" s="5"/>
      <c r="R8" s="5"/>
      <c r="S8" s="5"/>
      <c r="T8" s="5"/>
      <c r="U8" s="5"/>
      <c r="V8" s="5"/>
      <c r="W8" s="5"/>
      <c r="X8" s="5"/>
    </row>
    <row r="9" spans="1:26" ht="22.5" customHeight="1">
      <c r="A9" s="5"/>
      <c r="B9" s="5"/>
      <c r="C9" s="5"/>
      <c r="D9" s="5"/>
      <c r="E9" s="74" t="s">
        <v>7</v>
      </c>
      <c r="F9" s="74"/>
      <c r="G9" s="74"/>
      <c r="H9" s="74"/>
      <c r="I9" s="74"/>
      <c r="J9" s="74"/>
      <c r="K9" s="74"/>
      <c r="L9" s="74"/>
      <c r="M9" s="74"/>
      <c r="N9" s="74"/>
      <c r="O9" s="74"/>
      <c r="P9" s="74"/>
      <c r="Q9" s="74"/>
      <c r="R9" s="74"/>
      <c r="S9" s="74"/>
      <c r="T9" s="74"/>
      <c r="U9" s="74"/>
      <c r="V9" s="74"/>
      <c r="W9" s="74"/>
      <c r="X9" s="74"/>
    </row>
    <row r="10" spans="1:26">
      <c r="A10" s="31" t="s">
        <v>8</v>
      </c>
      <c r="B10" s="31"/>
      <c r="C10" s="31"/>
      <c r="D10" s="31"/>
      <c r="E10" s="6" t="s">
        <v>9</v>
      </c>
      <c r="F10" s="5"/>
      <c r="G10" s="5"/>
      <c r="H10" s="5"/>
      <c r="I10" s="5"/>
      <c r="J10" s="5"/>
      <c r="K10" s="5"/>
      <c r="L10" s="5"/>
      <c r="M10" s="5"/>
      <c r="N10" s="5"/>
      <c r="O10" s="5"/>
      <c r="P10" s="5"/>
      <c r="Q10" s="5"/>
      <c r="R10" s="5"/>
      <c r="S10" s="5"/>
      <c r="T10" s="5"/>
      <c r="U10" s="5"/>
      <c r="V10" s="5"/>
      <c r="W10" s="5"/>
      <c r="X10" s="5"/>
    </row>
    <row r="11" spans="1:26">
      <c r="A11" s="5"/>
      <c r="B11" s="5"/>
      <c r="C11" s="5"/>
      <c r="D11" s="5"/>
      <c r="E11" s="32" t="s">
        <v>10</v>
      </c>
      <c r="F11" s="32"/>
      <c r="G11" s="32"/>
      <c r="H11" s="33">
        <f>[1]DWE!E15</f>
        <v>69247</v>
      </c>
      <c r="I11" s="32"/>
      <c r="J11" s="32"/>
      <c r="K11" s="7" t="s">
        <v>11</v>
      </c>
      <c r="L11" s="5"/>
      <c r="M11" s="34" t="s">
        <v>12</v>
      </c>
      <c r="N11" s="34"/>
      <c r="O11" s="34"/>
      <c r="P11" s="35">
        <f>[1]DWE!Q15</f>
        <v>8679.15</v>
      </c>
      <c r="Q11" s="36"/>
      <c r="R11" s="36"/>
      <c r="S11" s="36" t="s">
        <v>13</v>
      </c>
      <c r="T11" s="36"/>
      <c r="U11" s="36"/>
      <c r="V11" s="38">
        <f>[1]DWE!AB15</f>
        <v>601005</v>
      </c>
      <c r="W11" s="38"/>
      <c r="X11" s="38"/>
    </row>
    <row r="12" spans="1:26">
      <c r="A12" s="31" t="s">
        <v>14</v>
      </c>
      <c r="B12" s="31"/>
      <c r="C12" s="31"/>
      <c r="D12" s="31"/>
      <c r="E12" s="6" t="s">
        <v>15</v>
      </c>
      <c r="F12" s="5"/>
      <c r="G12" s="5"/>
      <c r="H12" s="5"/>
      <c r="I12" s="5"/>
      <c r="J12" s="5"/>
      <c r="K12" s="5"/>
      <c r="L12" s="5"/>
      <c r="M12" s="5"/>
      <c r="N12" s="5"/>
      <c r="O12" s="5"/>
      <c r="P12" s="5"/>
      <c r="Q12" s="5"/>
      <c r="R12" s="5"/>
      <c r="S12" s="5"/>
      <c r="T12" s="5"/>
      <c r="U12" s="5"/>
      <c r="V12" s="5"/>
      <c r="W12" s="5"/>
      <c r="X12" s="5"/>
    </row>
    <row r="13" spans="1:26">
      <c r="A13" s="5"/>
      <c r="B13" s="5"/>
      <c r="C13" s="5"/>
      <c r="D13" s="5"/>
      <c r="E13" s="32" t="s">
        <v>10</v>
      </c>
      <c r="F13" s="32"/>
      <c r="G13" s="32"/>
      <c r="H13" s="33">
        <f>[1]DWE!E19</f>
        <v>14276</v>
      </c>
      <c r="I13" s="32"/>
      <c r="J13" s="32"/>
      <c r="K13" s="7" t="s">
        <v>11</v>
      </c>
      <c r="L13" s="5"/>
      <c r="M13" s="34" t="s">
        <v>12</v>
      </c>
      <c r="N13" s="34"/>
      <c r="O13" s="34"/>
      <c r="P13" s="35">
        <f>[1]DWE!Q19</f>
        <v>11178.92</v>
      </c>
      <c r="Q13" s="35"/>
      <c r="R13" s="35"/>
      <c r="S13" s="36" t="s">
        <v>13</v>
      </c>
      <c r="T13" s="36"/>
      <c r="U13" s="36"/>
      <c r="V13" s="38">
        <f>[1]DWE!AB19</f>
        <v>159590</v>
      </c>
      <c r="W13" s="38"/>
      <c r="X13" s="38"/>
    </row>
    <row r="14" spans="1:26">
      <c r="A14" s="31">
        <v>2</v>
      </c>
      <c r="B14" s="31"/>
      <c r="C14" s="31"/>
      <c r="D14" s="31"/>
      <c r="E14" s="6" t="s">
        <v>16</v>
      </c>
      <c r="F14" s="5"/>
      <c r="G14" s="5"/>
      <c r="H14" s="5"/>
      <c r="I14" s="5"/>
      <c r="J14" s="5"/>
      <c r="K14" s="5"/>
      <c r="L14" s="5"/>
      <c r="M14" s="5"/>
      <c r="N14" s="5"/>
      <c r="O14" s="5"/>
      <c r="P14" s="5"/>
      <c r="Q14" s="5"/>
      <c r="R14" s="5"/>
      <c r="S14" s="5"/>
      <c r="T14" s="5"/>
      <c r="U14" s="5"/>
      <c r="V14" s="5"/>
      <c r="W14" s="5"/>
      <c r="X14" s="5"/>
    </row>
    <row r="15" spans="1:26" ht="59.25" customHeight="1">
      <c r="A15" s="5"/>
      <c r="B15" s="5"/>
      <c r="C15" s="5"/>
      <c r="D15" s="5"/>
      <c r="E15" s="74" t="s">
        <v>17</v>
      </c>
      <c r="F15" s="74"/>
      <c r="G15" s="74"/>
      <c r="H15" s="74"/>
      <c r="I15" s="74"/>
      <c r="J15" s="74"/>
      <c r="K15" s="74"/>
      <c r="L15" s="74"/>
      <c r="M15" s="74"/>
      <c r="N15" s="74"/>
      <c r="O15" s="74"/>
      <c r="P15" s="74"/>
      <c r="Q15" s="74"/>
      <c r="R15" s="74"/>
      <c r="S15" s="74"/>
      <c r="T15" s="74"/>
      <c r="U15" s="74"/>
      <c r="V15" s="74"/>
      <c r="W15" s="74"/>
      <c r="X15" s="74"/>
    </row>
    <row r="16" spans="1:26">
      <c r="A16" s="5"/>
      <c r="B16" s="5"/>
      <c r="C16" s="5"/>
      <c r="D16" s="5"/>
      <c r="E16" s="32" t="s">
        <v>10</v>
      </c>
      <c r="F16" s="32"/>
      <c r="G16" s="32"/>
      <c r="H16" s="33">
        <f>[1]DWE!E27</f>
        <v>6118</v>
      </c>
      <c r="I16" s="32"/>
      <c r="J16" s="32"/>
      <c r="K16" s="7" t="s">
        <v>11</v>
      </c>
      <c r="L16" s="5"/>
      <c r="M16" s="34" t="s">
        <v>12</v>
      </c>
      <c r="N16" s="34"/>
      <c r="O16" s="34"/>
      <c r="P16" s="35">
        <f>[1]DWE!Q27</f>
        <v>10767.915499999999</v>
      </c>
      <c r="Q16" s="35"/>
      <c r="R16" s="35"/>
      <c r="S16" s="36" t="s">
        <v>18</v>
      </c>
      <c r="T16" s="36"/>
      <c r="U16" s="36"/>
      <c r="V16" s="38">
        <f>[1]DWE!AB27</f>
        <v>658781</v>
      </c>
      <c r="W16" s="38"/>
      <c r="X16" s="38"/>
    </row>
    <row r="17" spans="1:24">
      <c r="A17" s="31">
        <v>3</v>
      </c>
      <c r="B17" s="31"/>
      <c r="C17" s="31"/>
      <c r="D17" s="31"/>
      <c r="E17" s="6" t="s">
        <v>19</v>
      </c>
      <c r="F17" s="5"/>
      <c r="G17" s="5"/>
      <c r="H17" s="5"/>
      <c r="I17" s="5"/>
      <c r="J17" s="5"/>
      <c r="K17" s="5"/>
      <c r="L17" s="5"/>
      <c r="M17" s="5"/>
      <c r="N17" s="5"/>
      <c r="O17" s="5"/>
      <c r="P17" s="5"/>
      <c r="Q17" s="5"/>
      <c r="R17" s="5"/>
      <c r="S17" s="5"/>
      <c r="T17" s="5"/>
      <c r="U17" s="5"/>
      <c r="V17" s="5"/>
      <c r="W17" s="5"/>
      <c r="X17" s="5"/>
    </row>
    <row r="18" spans="1:24" ht="36.75" customHeight="1">
      <c r="A18" s="5"/>
      <c r="B18" s="5"/>
      <c r="C18" s="5"/>
      <c r="D18" s="5"/>
      <c r="E18" s="74" t="s">
        <v>20</v>
      </c>
      <c r="F18" s="74"/>
      <c r="G18" s="74"/>
      <c r="H18" s="74"/>
      <c r="I18" s="74"/>
      <c r="J18" s="74"/>
      <c r="K18" s="74"/>
      <c r="L18" s="74"/>
      <c r="M18" s="74"/>
      <c r="N18" s="74"/>
      <c r="O18" s="74"/>
      <c r="P18" s="74"/>
      <c r="Q18" s="74"/>
      <c r="R18" s="74"/>
      <c r="S18" s="74"/>
      <c r="T18" s="74"/>
      <c r="U18" s="74"/>
      <c r="V18" s="74"/>
      <c r="W18" s="74"/>
      <c r="X18" s="74"/>
    </row>
    <row r="19" spans="1:24">
      <c r="A19" s="5"/>
      <c r="B19" s="5"/>
      <c r="C19" s="5"/>
      <c r="D19" s="5"/>
      <c r="E19" s="32" t="s">
        <v>10</v>
      </c>
      <c r="F19" s="32"/>
      <c r="G19" s="32"/>
      <c r="H19" s="33">
        <f>[1]DWE!E35</f>
        <v>2039</v>
      </c>
      <c r="I19" s="32"/>
      <c r="J19" s="32"/>
      <c r="K19" s="7" t="s">
        <v>11</v>
      </c>
      <c r="L19" s="5"/>
      <c r="M19" s="34" t="s">
        <v>12</v>
      </c>
      <c r="N19" s="34"/>
      <c r="O19" s="34"/>
      <c r="P19" s="35">
        <f>[1]DWE!Q35</f>
        <v>3017.6</v>
      </c>
      <c r="Q19" s="35"/>
      <c r="R19" s="35"/>
      <c r="S19" s="36" t="s">
        <v>18</v>
      </c>
      <c r="T19" s="36"/>
      <c r="U19" s="36"/>
      <c r="V19" s="38">
        <f>[1]DWE!AB35</f>
        <v>61529</v>
      </c>
      <c r="W19" s="38"/>
      <c r="X19" s="38"/>
    </row>
    <row r="20" spans="1:24">
      <c r="A20" s="31">
        <v>4</v>
      </c>
      <c r="B20" s="31"/>
      <c r="C20" s="31"/>
      <c r="D20" s="31"/>
      <c r="E20" s="6" t="s">
        <v>21</v>
      </c>
      <c r="F20" s="5"/>
      <c r="G20" s="5"/>
      <c r="H20" s="5"/>
      <c r="I20" s="5"/>
      <c r="J20" s="5"/>
      <c r="K20" s="5"/>
      <c r="L20" s="5"/>
      <c r="M20" s="5"/>
      <c r="N20" s="5"/>
      <c r="O20" s="5"/>
      <c r="P20" s="5"/>
      <c r="Q20" s="5"/>
      <c r="R20" s="5"/>
      <c r="S20" s="5"/>
      <c r="T20" s="5"/>
      <c r="U20" s="5"/>
      <c r="V20" s="5"/>
      <c r="W20" s="5"/>
      <c r="X20" s="5"/>
    </row>
    <row r="21" spans="1:24" ht="69.75" customHeight="1">
      <c r="A21" s="5"/>
      <c r="B21" s="5"/>
      <c r="C21" s="5"/>
      <c r="D21" s="5"/>
      <c r="E21" s="74" t="s">
        <v>22</v>
      </c>
      <c r="F21" s="74"/>
      <c r="G21" s="74"/>
      <c r="H21" s="74"/>
      <c r="I21" s="74"/>
      <c r="J21" s="74"/>
      <c r="K21" s="74"/>
      <c r="L21" s="74"/>
      <c r="M21" s="74"/>
      <c r="N21" s="74"/>
      <c r="O21" s="74"/>
      <c r="P21" s="74"/>
      <c r="Q21" s="74"/>
      <c r="R21" s="74"/>
      <c r="S21" s="74"/>
      <c r="T21" s="74"/>
      <c r="U21" s="74"/>
      <c r="V21" s="74"/>
      <c r="W21" s="74"/>
      <c r="X21" s="74"/>
    </row>
    <row r="22" spans="1:24">
      <c r="A22" s="5"/>
      <c r="B22" s="5"/>
      <c r="C22" s="5"/>
      <c r="D22" s="5"/>
      <c r="E22" s="32" t="s">
        <v>10</v>
      </c>
      <c r="F22" s="32"/>
      <c r="G22" s="32"/>
      <c r="H22" s="33">
        <f>[1]DWE!E43</f>
        <v>3059</v>
      </c>
      <c r="I22" s="32"/>
      <c r="J22" s="32"/>
      <c r="K22" s="7" t="s">
        <v>11</v>
      </c>
      <c r="L22" s="5"/>
      <c r="M22" s="34" t="s">
        <v>12</v>
      </c>
      <c r="N22" s="34"/>
      <c r="O22" s="34"/>
      <c r="P22" s="35">
        <f>[1]DWE!P43</f>
        <v>11861.868</v>
      </c>
      <c r="Q22" s="35"/>
      <c r="R22" s="35"/>
      <c r="S22" s="36" t="s">
        <v>18</v>
      </c>
      <c r="T22" s="36"/>
      <c r="U22" s="36"/>
      <c r="V22" s="38">
        <f>[1]DWE!AB43</f>
        <v>362855</v>
      </c>
      <c r="W22" s="38"/>
      <c r="X22" s="38"/>
    </row>
    <row r="23" spans="1:24">
      <c r="A23" s="31">
        <v>5</v>
      </c>
      <c r="B23" s="31"/>
      <c r="C23" s="31"/>
      <c r="D23" s="31"/>
      <c r="E23" s="6" t="s">
        <v>23</v>
      </c>
      <c r="F23" s="5"/>
      <c r="G23" s="5"/>
      <c r="H23" s="5"/>
      <c r="I23" s="5"/>
      <c r="J23" s="5"/>
      <c r="K23" s="5"/>
      <c r="L23" s="5"/>
      <c r="M23" s="5"/>
      <c r="N23" s="5"/>
      <c r="O23" s="5"/>
      <c r="P23" s="5"/>
      <c r="Q23" s="5"/>
      <c r="R23" s="5"/>
      <c r="S23" s="5"/>
      <c r="T23" s="5"/>
      <c r="U23" s="5"/>
      <c r="V23" s="5"/>
      <c r="W23" s="5"/>
      <c r="X23" s="5"/>
    </row>
    <row r="24" spans="1:24" ht="49.5" customHeight="1">
      <c r="A24" s="5"/>
      <c r="B24" s="5"/>
      <c r="C24" s="5"/>
      <c r="D24" s="5"/>
      <c r="E24" s="74" t="s">
        <v>24</v>
      </c>
      <c r="F24" s="74"/>
      <c r="G24" s="74"/>
      <c r="H24" s="74"/>
      <c r="I24" s="74"/>
      <c r="J24" s="74"/>
      <c r="K24" s="74"/>
      <c r="L24" s="74"/>
      <c r="M24" s="74"/>
      <c r="N24" s="74"/>
      <c r="O24" s="74"/>
      <c r="P24" s="74"/>
      <c r="Q24" s="74"/>
      <c r="R24" s="74"/>
      <c r="S24" s="74"/>
      <c r="T24" s="74"/>
      <c r="U24" s="74"/>
      <c r="V24" s="74"/>
      <c r="W24" s="74"/>
      <c r="X24" s="74"/>
    </row>
    <row r="25" spans="1:24">
      <c r="A25" s="5"/>
      <c r="B25" s="5"/>
      <c r="C25" s="5"/>
      <c r="D25" s="5"/>
      <c r="E25" s="32" t="s">
        <v>10</v>
      </c>
      <c r="F25" s="32"/>
      <c r="G25" s="32"/>
      <c r="H25" s="33">
        <f>[1]DWE!E51</f>
        <v>12236</v>
      </c>
      <c r="I25" s="32"/>
      <c r="J25" s="32"/>
      <c r="K25" s="7" t="s">
        <v>11</v>
      </c>
      <c r="L25" s="5"/>
      <c r="M25" s="34" t="s">
        <v>12</v>
      </c>
      <c r="N25" s="34"/>
      <c r="O25" s="34"/>
      <c r="P25" s="35">
        <f>[1]DWE!P51</f>
        <v>1710.5299410714285</v>
      </c>
      <c r="Q25" s="35"/>
      <c r="R25" s="35"/>
      <c r="S25" s="36" t="s">
        <v>18</v>
      </c>
      <c r="T25" s="36"/>
      <c r="U25" s="36"/>
      <c r="V25" s="38">
        <f>[1]DWE!AB51</f>
        <v>209300</v>
      </c>
      <c r="W25" s="38"/>
      <c r="X25" s="38"/>
    </row>
    <row r="26" spans="1:24">
      <c r="A26" s="31">
        <v>6</v>
      </c>
      <c r="B26" s="31"/>
      <c r="C26" s="31"/>
      <c r="D26" s="31"/>
      <c r="E26" s="6" t="s">
        <v>25</v>
      </c>
      <c r="F26" s="5"/>
      <c r="G26" s="5"/>
      <c r="H26" s="5"/>
      <c r="I26" s="5"/>
      <c r="J26" s="5"/>
      <c r="K26" s="5"/>
      <c r="L26" s="5"/>
      <c r="M26" s="5"/>
      <c r="N26" s="5"/>
      <c r="O26" s="5"/>
      <c r="P26" s="5"/>
      <c r="Q26" s="5"/>
      <c r="R26" s="5"/>
      <c r="S26" s="5"/>
      <c r="T26" s="5"/>
      <c r="U26" s="5"/>
      <c r="V26" s="5"/>
      <c r="W26" s="5"/>
      <c r="X26" s="5"/>
    </row>
    <row r="27" spans="1:24" ht="45" customHeight="1">
      <c r="A27" s="5"/>
      <c r="B27" s="5"/>
      <c r="C27" s="5"/>
      <c r="D27" s="5"/>
      <c r="E27" s="74" t="s">
        <v>26</v>
      </c>
      <c r="F27" s="74"/>
      <c r="G27" s="74"/>
      <c r="H27" s="74"/>
      <c r="I27" s="74"/>
      <c r="J27" s="74"/>
      <c r="K27" s="74"/>
      <c r="L27" s="74"/>
      <c r="M27" s="74"/>
      <c r="N27" s="74"/>
      <c r="O27" s="74"/>
      <c r="P27" s="74"/>
      <c r="Q27" s="74"/>
      <c r="R27" s="74"/>
      <c r="S27" s="74"/>
      <c r="T27" s="74"/>
      <c r="U27" s="74"/>
      <c r="V27" s="74"/>
      <c r="W27" s="74"/>
      <c r="X27" s="74"/>
    </row>
    <row r="28" spans="1:24">
      <c r="A28" s="5"/>
      <c r="B28" s="5"/>
      <c r="C28" s="5"/>
      <c r="D28" s="5"/>
      <c r="E28" s="32" t="s">
        <v>10</v>
      </c>
      <c r="F28" s="32"/>
      <c r="G28" s="32"/>
      <c r="H28" s="33">
        <f>[1]DWE!E59</f>
        <v>12236</v>
      </c>
      <c r="I28" s="32"/>
      <c r="J28" s="32"/>
      <c r="K28" s="7" t="s">
        <v>11</v>
      </c>
      <c r="L28" s="5"/>
      <c r="M28" s="34" t="s">
        <v>12</v>
      </c>
      <c r="N28" s="34"/>
      <c r="O28" s="34"/>
      <c r="P28" s="35">
        <f>[1]DWE!P59</f>
        <v>4741.6213883928567</v>
      </c>
      <c r="Q28" s="35"/>
      <c r="R28" s="35"/>
      <c r="S28" s="36" t="s">
        <v>18</v>
      </c>
      <c r="T28" s="36"/>
      <c r="U28" s="36"/>
      <c r="V28" s="38">
        <f>[1]DWE!AB59</f>
        <v>580185</v>
      </c>
      <c r="W28" s="38"/>
      <c r="X28" s="38"/>
    </row>
    <row r="29" spans="1:24">
      <c r="A29" s="31">
        <v>7</v>
      </c>
      <c r="B29" s="31"/>
      <c r="C29" s="31"/>
      <c r="D29" s="31"/>
      <c r="E29" s="6" t="s">
        <v>27</v>
      </c>
      <c r="F29" s="5"/>
      <c r="G29" s="5"/>
      <c r="H29" s="5"/>
      <c r="I29" s="5"/>
      <c r="J29" s="5"/>
      <c r="K29" s="5"/>
      <c r="L29" s="5"/>
      <c r="M29" s="5"/>
      <c r="N29" s="5"/>
      <c r="O29" s="5"/>
      <c r="P29" s="5"/>
      <c r="Q29" s="5"/>
      <c r="R29" s="5"/>
      <c r="S29" s="5"/>
      <c r="T29" s="5"/>
      <c r="U29" s="5"/>
      <c r="V29" s="5"/>
      <c r="W29" s="5"/>
      <c r="X29" s="5"/>
    </row>
    <row r="30" spans="1:24" ht="24" customHeight="1">
      <c r="A30" s="5"/>
      <c r="B30" s="5"/>
      <c r="C30" s="5"/>
      <c r="D30" s="5"/>
      <c r="E30" s="74" t="s">
        <v>28</v>
      </c>
      <c r="F30" s="74"/>
      <c r="G30" s="74"/>
      <c r="H30" s="74"/>
      <c r="I30" s="74"/>
      <c r="J30" s="74"/>
      <c r="K30" s="74"/>
      <c r="L30" s="74"/>
      <c r="M30" s="74"/>
      <c r="N30" s="74"/>
      <c r="O30" s="74"/>
      <c r="P30" s="74"/>
      <c r="Q30" s="74"/>
      <c r="R30" s="74"/>
      <c r="S30" s="74"/>
      <c r="T30" s="74"/>
      <c r="U30" s="74"/>
      <c r="V30" s="74"/>
      <c r="W30" s="74"/>
      <c r="X30" s="74"/>
    </row>
    <row r="31" spans="1:24" ht="15.75" thickBot="1">
      <c r="A31" s="5"/>
      <c r="B31" s="5"/>
      <c r="C31" s="5"/>
      <c r="D31" s="5"/>
      <c r="E31" s="32" t="s">
        <v>10</v>
      </c>
      <c r="F31" s="32"/>
      <c r="G31" s="32"/>
      <c r="H31" s="33">
        <f>[1]DWE!E70</f>
        <v>11934</v>
      </c>
      <c r="I31" s="32"/>
      <c r="J31" s="32"/>
      <c r="K31" s="7" t="s">
        <v>11</v>
      </c>
      <c r="L31" s="5"/>
      <c r="M31" s="34" t="s">
        <v>12</v>
      </c>
      <c r="N31" s="34"/>
      <c r="O31" s="34"/>
      <c r="P31" s="35">
        <f>[1]DWE!P70</f>
        <v>8679.15</v>
      </c>
      <c r="Q31" s="35"/>
      <c r="R31" s="35"/>
      <c r="S31" s="36" t="s">
        <v>13</v>
      </c>
      <c r="T31" s="36"/>
      <c r="U31" s="36"/>
      <c r="V31" s="37">
        <f>[1]DWE!AB70</f>
        <v>103577</v>
      </c>
      <c r="W31" s="37"/>
      <c r="X31" s="37"/>
    </row>
    <row r="32" spans="1:24">
      <c r="A32" s="5"/>
      <c r="B32" s="5"/>
      <c r="C32" s="5"/>
      <c r="D32" s="5"/>
      <c r="E32" s="8"/>
      <c r="F32" s="8"/>
      <c r="G32" s="8"/>
      <c r="H32" s="8"/>
      <c r="I32" s="8"/>
      <c r="J32" s="8"/>
      <c r="K32" s="7"/>
      <c r="L32" s="5"/>
      <c r="M32" s="9"/>
      <c r="N32" s="9"/>
      <c r="O32" s="9"/>
      <c r="P32" s="10"/>
      <c r="Q32" s="25" t="s">
        <v>29</v>
      </c>
      <c r="R32" s="25"/>
      <c r="S32" s="25"/>
      <c r="T32" s="25"/>
      <c r="U32" s="25"/>
      <c r="V32" s="26">
        <f>V31+V28+V25+V22+V19+V16+V13+V11</f>
        <v>2736822</v>
      </c>
      <c r="W32" s="27"/>
      <c r="X32" s="27"/>
    </row>
    <row r="34" spans="1:25" ht="26.25" customHeight="1">
      <c r="A34" s="11" t="s">
        <v>30</v>
      </c>
      <c r="B34"/>
      <c r="C34"/>
      <c r="D34" s="28" t="s">
        <v>31</v>
      </c>
      <c r="E34" s="28"/>
      <c r="F34" s="28"/>
      <c r="G34" s="28"/>
      <c r="H34" s="28"/>
      <c r="I34" s="28"/>
      <c r="J34" s="28"/>
      <c r="K34" s="28"/>
      <c r="L34" s="28"/>
      <c r="M34" s="28"/>
      <c r="N34" s="28"/>
      <c r="O34" s="28"/>
      <c r="P34" s="28"/>
      <c r="Q34" s="28"/>
      <c r="R34" s="28"/>
      <c r="S34" s="28"/>
      <c r="T34" s="28"/>
      <c r="U34" s="28"/>
      <c r="V34" s="28"/>
      <c r="W34" s="28"/>
      <c r="X34" s="28"/>
      <c r="Y34" s="28"/>
    </row>
    <row r="35" spans="1:25">
      <c r="A35" s="11"/>
      <c r="B35"/>
      <c r="C35"/>
      <c r="D35" s="12"/>
      <c r="E35" s="12"/>
      <c r="F35" s="12"/>
      <c r="G35" s="12"/>
      <c r="H35" s="12"/>
      <c r="I35" s="12"/>
      <c r="J35" s="12"/>
      <c r="K35" s="12"/>
      <c r="L35" s="12"/>
      <c r="M35" s="12"/>
      <c r="N35" s="12"/>
      <c r="O35" s="12"/>
      <c r="P35" s="12"/>
      <c r="Q35" s="12"/>
      <c r="R35" s="12"/>
      <c r="S35" s="12"/>
      <c r="T35" s="12"/>
      <c r="U35" s="12"/>
      <c r="V35" s="12"/>
      <c r="W35" s="12"/>
      <c r="X35" s="12"/>
      <c r="Y35" s="12"/>
    </row>
    <row r="36" spans="1:25" ht="9.75" customHeight="1">
      <c r="A36" s="11"/>
      <c r="B36"/>
      <c r="C36"/>
      <c r="D36" s="12"/>
      <c r="E36" s="12"/>
      <c r="F36" s="12"/>
      <c r="G36" s="12"/>
      <c r="H36" s="12"/>
      <c r="I36" s="12"/>
      <c r="J36" s="12"/>
      <c r="K36" s="12"/>
      <c r="L36" s="12"/>
      <c r="M36" s="12"/>
      <c r="N36" s="12"/>
      <c r="O36" s="12"/>
      <c r="P36" s="12"/>
      <c r="Q36" s="12"/>
      <c r="R36" s="12"/>
      <c r="S36" s="12"/>
      <c r="T36" s="12"/>
      <c r="U36" s="12"/>
      <c r="V36" s="12"/>
      <c r="W36" s="12"/>
      <c r="X36" s="12"/>
      <c r="Y36" s="12"/>
    </row>
    <row r="37" spans="1:25" ht="46.5" customHeight="1">
      <c r="A37"/>
      <c r="B37"/>
      <c r="C37"/>
      <c r="D37"/>
      <c r="E37"/>
      <c r="F37"/>
      <c r="G37"/>
      <c r="H37"/>
      <c r="I37"/>
      <c r="J37"/>
      <c r="K37"/>
      <c r="L37"/>
      <c r="M37" s="29" t="s">
        <v>32</v>
      </c>
      <c r="N37" s="29"/>
      <c r="O37" s="29"/>
      <c r="P37" s="29"/>
      <c r="Q37" s="29"/>
      <c r="R37" s="29"/>
      <c r="S37" s="29"/>
      <c r="T37" s="29"/>
      <c r="U37" s="29"/>
      <c r="V37" s="29"/>
      <c r="W37" s="29"/>
      <c r="X37" s="29"/>
      <c r="Y37" s="29"/>
    </row>
    <row r="38" spans="1:25">
      <c r="A38"/>
      <c r="B38"/>
      <c r="C38"/>
      <c r="D38"/>
      <c r="E38"/>
      <c r="F38"/>
      <c r="G38"/>
      <c r="H38"/>
      <c r="I38"/>
      <c r="J38"/>
      <c r="K38"/>
      <c r="L38"/>
      <c r="M38"/>
      <c r="N38"/>
      <c r="O38"/>
      <c r="P38"/>
      <c r="Q38"/>
      <c r="R38"/>
      <c r="S38"/>
      <c r="T38"/>
      <c r="U38"/>
      <c r="V38"/>
      <c r="W38"/>
      <c r="X38"/>
      <c r="Y38"/>
    </row>
    <row r="39" spans="1:25">
      <c r="A39" s="11"/>
      <c r="B39"/>
      <c r="C39"/>
      <c r="D39" s="28" t="s">
        <v>33</v>
      </c>
      <c r="E39" s="28"/>
      <c r="F39" s="28"/>
      <c r="G39" s="28"/>
      <c r="H39" s="28"/>
      <c r="I39" s="28"/>
      <c r="J39" s="28"/>
      <c r="K39" s="28"/>
      <c r="L39" s="28"/>
      <c r="M39" s="28"/>
      <c r="N39" s="28"/>
      <c r="O39" s="28"/>
      <c r="P39" s="28"/>
      <c r="Q39" s="28"/>
      <c r="R39" s="28"/>
      <c r="S39" s="28"/>
      <c r="T39" s="28"/>
      <c r="U39" s="28"/>
      <c r="V39" s="28"/>
      <c r="W39" s="28"/>
      <c r="X39" s="28"/>
      <c r="Y39" s="28"/>
    </row>
    <row r="40" spans="1:25">
      <c r="A40"/>
      <c r="B40"/>
      <c r="C40"/>
      <c r="D40"/>
      <c r="E40"/>
      <c r="F40"/>
      <c r="G40"/>
      <c r="H40"/>
      <c r="I40"/>
      <c r="J40"/>
      <c r="K40"/>
      <c r="L40"/>
      <c r="M40"/>
      <c r="N40"/>
      <c r="O40"/>
      <c r="P40"/>
      <c r="Q40"/>
      <c r="R40"/>
      <c r="S40"/>
      <c r="T40"/>
      <c r="U40"/>
      <c r="V40"/>
      <c r="W40"/>
      <c r="X40"/>
      <c r="Y40"/>
    </row>
    <row r="41" spans="1:25" ht="8.25" customHeight="1">
      <c r="A41"/>
      <c r="B41"/>
      <c r="C41"/>
      <c r="D41"/>
      <c r="E41"/>
      <c r="F41"/>
      <c r="G41"/>
      <c r="H41"/>
      <c r="I41"/>
      <c r="J41"/>
      <c r="K41"/>
      <c r="L41"/>
      <c r="M41"/>
      <c r="N41"/>
      <c r="O41"/>
      <c r="P41"/>
      <c r="Q41"/>
      <c r="R41"/>
      <c r="S41"/>
      <c r="T41"/>
      <c r="U41"/>
      <c r="V41"/>
      <c r="W41"/>
      <c r="X41"/>
      <c r="Y41"/>
    </row>
    <row r="42" spans="1:25">
      <c r="A42"/>
      <c r="B42"/>
      <c r="C42"/>
      <c r="D42"/>
      <c r="E42"/>
      <c r="F42"/>
      <c r="G42"/>
      <c r="H42"/>
      <c r="I42"/>
      <c r="J42"/>
      <c r="K42"/>
      <c r="L42"/>
      <c r="M42"/>
      <c r="N42"/>
      <c r="O42"/>
      <c r="P42"/>
      <c r="Q42"/>
      <c r="R42"/>
      <c r="S42"/>
      <c r="T42"/>
      <c r="U42"/>
      <c r="V42"/>
      <c r="W42"/>
      <c r="X42"/>
      <c r="Y42"/>
    </row>
    <row r="43" spans="1:25" ht="46.5" customHeight="1">
      <c r="A43" s="13"/>
      <c r="B43" s="30" t="s">
        <v>34</v>
      </c>
      <c r="C43" s="30"/>
      <c r="D43" s="30"/>
      <c r="E43" s="30"/>
      <c r="F43" s="30"/>
      <c r="G43" s="30"/>
      <c r="H43" s="30"/>
      <c r="I43" s="30"/>
      <c r="J43" s="14"/>
      <c r="K43" s="14"/>
      <c r="L43" s="14"/>
      <c r="M43" s="29" t="s">
        <v>32</v>
      </c>
      <c r="N43" s="29"/>
      <c r="O43" s="29"/>
      <c r="P43" s="29"/>
      <c r="Q43" s="29"/>
      <c r="R43" s="29"/>
      <c r="S43" s="29"/>
      <c r="T43" s="29"/>
      <c r="U43" s="29"/>
      <c r="V43" s="29"/>
      <c r="W43" s="29"/>
      <c r="X43" s="29"/>
      <c r="Y43" s="29"/>
    </row>
  </sheetData>
  <mergeCells count="81">
    <mergeCell ref="A7:D7"/>
    <mergeCell ref="E7:O7"/>
    <mergeCell ref="P7:R7"/>
    <mergeCell ref="S7:U7"/>
    <mergeCell ref="V7:X7"/>
    <mergeCell ref="A4:F4"/>
    <mergeCell ref="G4:X4"/>
    <mergeCell ref="G5:X5"/>
    <mergeCell ref="A1:C1"/>
    <mergeCell ref="A2:Z2"/>
    <mergeCell ref="A8:D8"/>
    <mergeCell ref="E9:X9"/>
    <mergeCell ref="A10:D10"/>
    <mergeCell ref="E11:G11"/>
    <mergeCell ref="H11:J11"/>
    <mergeCell ref="M11:O11"/>
    <mergeCell ref="P11:R11"/>
    <mergeCell ref="S11:U11"/>
    <mergeCell ref="V11:X11"/>
    <mergeCell ref="A12:D12"/>
    <mergeCell ref="E13:G13"/>
    <mergeCell ref="H13:J13"/>
    <mergeCell ref="M13:O13"/>
    <mergeCell ref="P13:R13"/>
    <mergeCell ref="V13:X13"/>
    <mergeCell ref="A14:D14"/>
    <mergeCell ref="E15:X15"/>
    <mergeCell ref="E16:G16"/>
    <mergeCell ref="H16:J16"/>
    <mergeCell ref="M16:O16"/>
    <mergeCell ref="P16:R16"/>
    <mergeCell ref="S16:U16"/>
    <mergeCell ref="V16:X16"/>
    <mergeCell ref="S13:U13"/>
    <mergeCell ref="A17:D17"/>
    <mergeCell ref="E18:X18"/>
    <mergeCell ref="E19:G19"/>
    <mergeCell ref="H19:J19"/>
    <mergeCell ref="M19:O19"/>
    <mergeCell ref="P19:R19"/>
    <mergeCell ref="S19:U19"/>
    <mergeCell ref="V19:X19"/>
    <mergeCell ref="A20:D20"/>
    <mergeCell ref="E21:X21"/>
    <mergeCell ref="E22:G22"/>
    <mergeCell ref="H22:J22"/>
    <mergeCell ref="M22:O22"/>
    <mergeCell ref="P22:R22"/>
    <mergeCell ref="S22:U22"/>
    <mergeCell ref="V22:X22"/>
    <mergeCell ref="A23:D23"/>
    <mergeCell ref="E24:X24"/>
    <mergeCell ref="E25:G25"/>
    <mergeCell ref="H25:J25"/>
    <mergeCell ref="M25:O25"/>
    <mergeCell ref="P25:R25"/>
    <mergeCell ref="S25:U25"/>
    <mergeCell ref="V25:X25"/>
    <mergeCell ref="A26:D26"/>
    <mergeCell ref="E27:X27"/>
    <mergeCell ref="E28:G28"/>
    <mergeCell ref="H28:J28"/>
    <mergeCell ref="M28:O28"/>
    <mergeCell ref="P28:R28"/>
    <mergeCell ref="S28:U28"/>
    <mergeCell ref="V28:X28"/>
    <mergeCell ref="B43:I43"/>
    <mergeCell ref="M43:Y43"/>
    <mergeCell ref="A29:D29"/>
    <mergeCell ref="E30:X30"/>
    <mergeCell ref="E31:G31"/>
    <mergeCell ref="H31:J31"/>
    <mergeCell ref="M31:O31"/>
    <mergeCell ref="P31:R31"/>
    <mergeCell ref="S31:U31"/>
    <mergeCell ref="V31:X31"/>
    <mergeCell ref="Q32:U32"/>
    <mergeCell ref="V32:X32"/>
    <mergeCell ref="D34:Y34"/>
    <mergeCell ref="M37:Y37"/>
    <mergeCell ref="D39:Y39"/>
  </mergeCells>
  <pageMargins left="1.67" right="0.21" top="0.18" bottom="0.22" header="0.16" footer="0.18"/>
  <pageSetup paperSize="9" scale="85" orientation="portrait" verticalDpi="0" r:id="rId1"/>
  <headerFooter alignWithMargins="0"/>
</worksheet>
</file>

<file path=xl/worksheets/sheet2.xml><?xml version="1.0" encoding="utf-8"?>
<worksheet xmlns="http://schemas.openxmlformats.org/spreadsheetml/2006/main" xmlns:r="http://schemas.openxmlformats.org/officeDocument/2006/relationships">
  <dimension ref="A1:Z41"/>
  <sheetViews>
    <sheetView tabSelected="1" topLeftCell="A31" zoomScale="70" workbookViewId="0">
      <selection activeCell="J40" sqref="J40"/>
    </sheetView>
  </sheetViews>
  <sheetFormatPr defaultColWidth="3.85546875" defaultRowHeight="15"/>
  <cols>
    <col min="1" max="7" width="3.85546875" style="15" customWidth="1"/>
    <col min="8" max="8" width="4" style="15" customWidth="1"/>
    <col min="9" max="11" width="3.85546875" style="15" customWidth="1"/>
    <col min="12" max="12" width="1.7109375" style="15" customWidth="1"/>
    <col min="13" max="13" width="3.85546875" style="15" customWidth="1"/>
    <col min="14" max="14" width="5.42578125" style="15" customWidth="1"/>
    <col min="15" max="23" width="3.85546875" style="15" customWidth="1"/>
    <col min="24" max="24" width="6.42578125" style="15" customWidth="1"/>
    <col min="25" max="16384" width="3.85546875" style="15"/>
  </cols>
  <sheetData>
    <row r="1" spans="1:26" ht="15.75">
      <c r="A1" s="48" t="str">
        <f>'SCH.PART-A'!A1:C1</f>
        <v>S.# 18</v>
      </c>
      <c r="B1" s="48"/>
      <c r="C1" s="48"/>
    </row>
    <row r="2" spans="1:26" ht="19.5">
      <c r="A2" s="63" t="s">
        <v>61</v>
      </c>
      <c r="B2" s="63"/>
      <c r="C2" s="63"/>
      <c r="D2" s="63"/>
      <c r="E2" s="63"/>
      <c r="F2" s="63"/>
      <c r="G2" s="63"/>
      <c r="H2" s="63"/>
      <c r="I2" s="63"/>
      <c r="J2" s="63"/>
      <c r="K2" s="63"/>
      <c r="L2" s="63"/>
      <c r="M2" s="63"/>
      <c r="N2" s="63"/>
      <c r="O2" s="63"/>
      <c r="P2" s="63"/>
      <c r="Q2" s="63"/>
      <c r="R2" s="63"/>
      <c r="S2" s="63"/>
      <c r="T2" s="63"/>
      <c r="U2" s="63"/>
      <c r="V2" s="63"/>
      <c r="W2" s="63"/>
      <c r="X2" s="63"/>
    </row>
    <row r="3" spans="1:26" ht="20.25">
      <c r="A3" s="71" t="s">
        <v>58</v>
      </c>
      <c r="B3" s="16"/>
      <c r="C3" s="16"/>
      <c r="D3" s="16"/>
      <c r="E3" s="72"/>
      <c r="F3" s="16"/>
      <c r="G3" s="16"/>
      <c r="H3" s="16"/>
      <c r="I3" s="16"/>
      <c r="J3" s="16"/>
      <c r="K3" s="16"/>
      <c r="L3" s="16"/>
      <c r="M3" s="16"/>
      <c r="N3" s="16"/>
      <c r="O3" s="16"/>
      <c r="P3" s="16"/>
      <c r="Q3" s="16"/>
      <c r="R3" s="16"/>
      <c r="S3" s="16"/>
      <c r="T3" s="16"/>
      <c r="U3" s="16"/>
      <c r="V3" s="16"/>
      <c r="W3" s="16"/>
      <c r="X3" s="16"/>
      <c r="Y3" s="16"/>
      <c r="Z3" s="16"/>
    </row>
    <row r="4" spans="1:26" ht="30" customHeight="1">
      <c r="A4" s="64" t="s">
        <v>0</v>
      </c>
      <c r="B4" s="64"/>
      <c r="C4" s="64"/>
      <c r="D4" s="64"/>
      <c r="E4" s="64"/>
      <c r="F4" s="64"/>
      <c r="G4" s="65" t="str">
        <f>[1]Culvert!A3</f>
        <v>CONSTRUCTION OF ROAD FROM MIRPURKHAS UMERKOT ROAD TO LAL MALOOK OAD HOUSE</v>
      </c>
      <c r="H4" s="65"/>
      <c r="I4" s="65"/>
      <c r="J4" s="65"/>
      <c r="K4" s="65"/>
      <c r="L4" s="65"/>
      <c r="M4" s="65"/>
      <c r="N4" s="65"/>
      <c r="O4" s="65"/>
      <c r="P4" s="65"/>
      <c r="Q4" s="65"/>
      <c r="R4" s="65"/>
      <c r="S4" s="65"/>
      <c r="T4" s="65"/>
      <c r="U4" s="65"/>
      <c r="V4" s="65"/>
      <c r="W4" s="65"/>
      <c r="X4" s="65"/>
    </row>
    <row r="5" spans="1:26">
      <c r="G5" s="65" t="str">
        <f>[1]Culvert!A4</f>
        <v>MILE 0/0-0/1+330 (0.30 KMS)</v>
      </c>
      <c r="H5" s="65"/>
      <c r="I5" s="65"/>
      <c r="J5" s="65"/>
      <c r="K5" s="65"/>
      <c r="L5" s="65"/>
      <c r="M5" s="65"/>
      <c r="N5" s="65"/>
      <c r="O5" s="65"/>
      <c r="P5" s="65"/>
      <c r="Q5" s="65"/>
      <c r="R5" s="65"/>
      <c r="S5" s="65"/>
      <c r="T5" s="65"/>
      <c r="U5" s="65"/>
      <c r="V5" s="65"/>
      <c r="W5" s="65"/>
      <c r="X5" s="65"/>
    </row>
    <row r="6" spans="1:26" ht="15.75">
      <c r="A6" s="66" t="s">
        <v>1</v>
      </c>
      <c r="B6" s="66"/>
      <c r="C6" s="66"/>
      <c r="D6" s="66"/>
      <c r="E6" s="66" t="s">
        <v>2</v>
      </c>
      <c r="F6" s="66"/>
      <c r="G6" s="66"/>
      <c r="H6" s="66"/>
      <c r="I6" s="66"/>
      <c r="J6" s="66"/>
      <c r="K6" s="66"/>
      <c r="L6" s="66"/>
      <c r="M6" s="66"/>
      <c r="N6" s="66"/>
      <c r="O6" s="66"/>
      <c r="P6" s="66" t="s">
        <v>3</v>
      </c>
      <c r="Q6" s="66"/>
      <c r="R6" s="66"/>
      <c r="S6" s="66" t="s">
        <v>4</v>
      </c>
      <c r="T6" s="66"/>
      <c r="U6" s="66"/>
      <c r="V6" s="67" t="s">
        <v>5</v>
      </c>
      <c r="W6" s="68"/>
      <c r="X6" s="69"/>
    </row>
    <row r="7" spans="1:26" ht="15.75">
      <c r="A7" s="62">
        <v>1</v>
      </c>
      <c r="B7" s="62"/>
      <c r="C7" s="62"/>
      <c r="D7" s="62"/>
      <c r="E7" s="17" t="s">
        <v>35</v>
      </c>
    </row>
    <row r="8" spans="1:26" ht="41.25" customHeight="1">
      <c r="E8" s="51" t="s">
        <v>36</v>
      </c>
      <c r="F8" s="51"/>
      <c r="G8" s="51"/>
      <c r="H8" s="51"/>
      <c r="I8" s="51"/>
      <c r="J8" s="51"/>
      <c r="K8" s="51"/>
      <c r="L8" s="51"/>
      <c r="M8" s="51"/>
      <c r="N8" s="51"/>
      <c r="O8" s="51"/>
      <c r="P8" s="51"/>
      <c r="Q8" s="51"/>
      <c r="R8" s="51"/>
      <c r="S8" s="51"/>
      <c r="T8" s="51"/>
      <c r="U8" s="52"/>
      <c r="V8" s="52"/>
      <c r="W8" s="52"/>
      <c r="X8" s="52"/>
    </row>
    <row r="9" spans="1:26">
      <c r="E9" s="53" t="s">
        <v>10</v>
      </c>
      <c r="F9" s="53"/>
      <c r="G9" s="53"/>
      <c r="H9" s="54">
        <f>[1]Culvert!F18</f>
        <v>788</v>
      </c>
      <c r="I9" s="53"/>
      <c r="J9" s="53"/>
      <c r="K9" s="18" t="s">
        <v>11</v>
      </c>
      <c r="M9" s="55" t="s">
        <v>12</v>
      </c>
      <c r="N9" s="55"/>
      <c r="O9" s="55"/>
      <c r="P9" s="56">
        <v>3176.25</v>
      </c>
      <c r="Q9" s="56"/>
      <c r="R9" s="56"/>
      <c r="S9" s="57" t="s">
        <v>13</v>
      </c>
      <c r="T9" s="57"/>
      <c r="U9" s="57"/>
      <c r="V9" s="61">
        <f>[1]Culvert!AK18</f>
        <v>2503</v>
      </c>
      <c r="W9" s="61"/>
      <c r="X9" s="61"/>
    </row>
    <row r="10" spans="1:26">
      <c r="E10" s="19"/>
      <c r="F10" s="19"/>
      <c r="G10" s="19"/>
      <c r="H10" s="19"/>
      <c r="I10" s="19"/>
      <c r="J10" s="19"/>
      <c r="K10" s="18"/>
      <c r="M10" s="20"/>
      <c r="N10" s="20"/>
      <c r="O10" s="20"/>
      <c r="P10" s="21"/>
      <c r="Q10" s="21"/>
      <c r="R10" s="21"/>
      <c r="S10" s="22"/>
      <c r="T10" s="22"/>
      <c r="U10" s="22"/>
      <c r="V10" s="23"/>
      <c r="W10" s="23"/>
      <c r="X10" s="23"/>
    </row>
    <row r="11" spans="1:26" ht="15.75">
      <c r="A11" s="50">
        <v>2</v>
      </c>
      <c r="B11" s="50"/>
      <c r="C11" s="50"/>
      <c r="D11" s="50"/>
      <c r="E11" s="17" t="s">
        <v>37</v>
      </c>
    </row>
    <row r="12" spans="1:26">
      <c r="E12" s="51" t="s">
        <v>38</v>
      </c>
      <c r="F12" s="51"/>
      <c r="G12" s="51"/>
      <c r="H12" s="51"/>
      <c r="I12" s="51"/>
      <c r="J12" s="51"/>
      <c r="K12" s="51"/>
      <c r="L12" s="51"/>
      <c r="M12" s="51"/>
      <c r="N12" s="51"/>
      <c r="O12" s="51"/>
      <c r="P12" s="51"/>
      <c r="Q12" s="51"/>
      <c r="R12" s="51"/>
      <c r="S12" s="51"/>
      <c r="T12" s="51"/>
      <c r="U12" s="52"/>
      <c r="V12" s="52"/>
      <c r="W12" s="52"/>
      <c r="X12" s="52"/>
    </row>
    <row r="13" spans="1:26">
      <c r="E13" s="53" t="s">
        <v>10</v>
      </c>
      <c r="F13" s="53"/>
      <c r="G13" s="53"/>
      <c r="H13" s="54">
        <f>[1]Culvert!F28</f>
        <v>183</v>
      </c>
      <c r="I13" s="53"/>
      <c r="J13" s="53"/>
      <c r="K13" s="18" t="s">
        <v>11</v>
      </c>
      <c r="M13" s="55" t="s">
        <v>12</v>
      </c>
      <c r="N13" s="55"/>
      <c r="O13" s="55"/>
      <c r="P13" s="56">
        <v>9416.2800000000007</v>
      </c>
      <c r="Q13" s="56"/>
      <c r="R13" s="56"/>
      <c r="S13" s="57" t="s">
        <v>18</v>
      </c>
      <c r="T13" s="57"/>
      <c r="U13" s="57"/>
      <c r="V13" s="61">
        <f>[1]Culvert!AK28</f>
        <v>17232</v>
      </c>
      <c r="W13" s="61"/>
      <c r="X13" s="61"/>
    </row>
    <row r="14" spans="1:26">
      <c r="E14" s="19"/>
      <c r="F14" s="19"/>
      <c r="G14" s="19"/>
      <c r="H14" s="19"/>
      <c r="I14" s="19"/>
      <c r="J14" s="19"/>
      <c r="K14" s="18"/>
      <c r="M14" s="20"/>
      <c r="N14" s="20"/>
      <c r="O14" s="20"/>
      <c r="P14" s="21"/>
      <c r="Q14" s="21"/>
      <c r="R14" s="21"/>
      <c r="S14" s="22"/>
      <c r="T14" s="22"/>
      <c r="U14" s="22"/>
      <c r="V14" s="23"/>
      <c r="W14" s="23"/>
      <c r="X14" s="23"/>
    </row>
    <row r="15" spans="1:26" ht="15.75">
      <c r="A15" s="50">
        <v>3</v>
      </c>
      <c r="B15" s="50"/>
      <c r="C15" s="50"/>
      <c r="D15" s="50"/>
      <c r="E15" s="17" t="s">
        <v>39</v>
      </c>
    </row>
    <row r="16" spans="1:26">
      <c r="E16" s="51" t="s">
        <v>40</v>
      </c>
      <c r="F16" s="51"/>
      <c r="G16" s="51"/>
      <c r="H16" s="51"/>
      <c r="I16" s="51"/>
      <c r="J16" s="51"/>
      <c r="K16" s="51"/>
      <c r="L16" s="51"/>
      <c r="M16" s="51"/>
      <c r="N16" s="51"/>
      <c r="O16" s="51"/>
      <c r="P16" s="51"/>
      <c r="Q16" s="51"/>
      <c r="R16" s="51"/>
      <c r="S16" s="51"/>
      <c r="T16" s="51"/>
      <c r="U16" s="52"/>
      <c r="V16" s="52"/>
      <c r="W16" s="52"/>
      <c r="X16" s="52"/>
    </row>
    <row r="17" spans="1:24">
      <c r="E17" s="53" t="s">
        <v>10</v>
      </c>
      <c r="F17" s="53"/>
      <c r="G17" s="53"/>
      <c r="H17" s="54">
        <f>[1]Culvert!F43</f>
        <v>374</v>
      </c>
      <c r="I17" s="53"/>
      <c r="J17" s="53"/>
      <c r="K17" s="18" t="s">
        <v>11</v>
      </c>
      <c r="M17" s="55" t="s">
        <v>12</v>
      </c>
      <c r="N17" s="55"/>
      <c r="O17" s="55"/>
      <c r="P17" s="56">
        <v>12501.41</v>
      </c>
      <c r="Q17" s="56"/>
      <c r="R17" s="56"/>
      <c r="S17" s="57" t="s">
        <v>18</v>
      </c>
      <c r="T17" s="57"/>
      <c r="U17" s="57"/>
      <c r="V17" s="61">
        <f>[1]Culvert!AK43</f>
        <v>46755</v>
      </c>
      <c r="W17" s="61"/>
      <c r="X17" s="61"/>
    </row>
    <row r="18" spans="1:24">
      <c r="E18" s="19"/>
      <c r="F18" s="19"/>
      <c r="G18" s="19"/>
      <c r="H18" s="19"/>
      <c r="I18" s="19"/>
      <c r="J18" s="19"/>
      <c r="K18" s="18"/>
      <c r="M18" s="20"/>
      <c r="N18" s="20"/>
      <c r="O18" s="20"/>
      <c r="P18" s="21"/>
      <c r="Q18" s="21"/>
      <c r="R18" s="21"/>
      <c r="S18" s="22"/>
      <c r="T18" s="22"/>
      <c r="U18" s="22"/>
      <c r="V18" s="23"/>
      <c r="W18" s="23"/>
      <c r="X18" s="23"/>
    </row>
    <row r="19" spans="1:24" ht="15.75">
      <c r="A19" s="50">
        <v>4</v>
      </c>
      <c r="B19" s="50"/>
      <c r="C19" s="50"/>
      <c r="D19" s="50"/>
      <c r="E19" s="17" t="s">
        <v>41</v>
      </c>
    </row>
    <row r="20" spans="1:24" ht="47.25" customHeight="1">
      <c r="E20" s="51" t="s">
        <v>42</v>
      </c>
      <c r="F20" s="51"/>
      <c r="G20" s="51"/>
      <c r="H20" s="51"/>
      <c r="I20" s="51"/>
      <c r="J20" s="51"/>
      <c r="K20" s="51"/>
      <c r="L20" s="51"/>
      <c r="M20" s="51"/>
      <c r="N20" s="51"/>
      <c r="O20" s="51"/>
      <c r="P20" s="51"/>
      <c r="Q20" s="51"/>
      <c r="R20" s="51"/>
      <c r="S20" s="51"/>
      <c r="T20" s="51"/>
      <c r="U20" s="52"/>
      <c r="V20" s="52"/>
      <c r="W20" s="52"/>
      <c r="X20" s="52"/>
    </row>
    <row r="21" spans="1:24">
      <c r="E21" s="53" t="s">
        <v>10</v>
      </c>
      <c r="F21" s="53"/>
      <c r="G21" s="53"/>
      <c r="H21" s="54">
        <f>[1]Culvert!F57</f>
        <v>67</v>
      </c>
      <c r="I21" s="53"/>
      <c r="J21" s="53"/>
      <c r="K21" s="18" t="s">
        <v>11</v>
      </c>
      <c r="M21" s="55" t="s">
        <v>12</v>
      </c>
      <c r="N21" s="55"/>
      <c r="O21" s="55"/>
      <c r="P21" s="56">
        <v>14429.25</v>
      </c>
      <c r="Q21" s="56"/>
      <c r="R21" s="56"/>
      <c r="S21" s="57" t="s">
        <v>18</v>
      </c>
      <c r="T21" s="57"/>
      <c r="U21" s="57"/>
      <c r="V21" s="61">
        <f>[1]Culvert!AK57</f>
        <v>9668</v>
      </c>
      <c r="W21" s="61"/>
      <c r="X21" s="61"/>
    </row>
    <row r="22" spans="1:24">
      <c r="E22" s="19"/>
      <c r="F22" s="19"/>
      <c r="G22" s="19"/>
      <c r="H22" s="19"/>
      <c r="I22" s="19"/>
      <c r="J22" s="19"/>
      <c r="K22" s="18"/>
      <c r="M22" s="20"/>
      <c r="N22" s="20"/>
      <c r="O22" s="20"/>
      <c r="P22" s="21"/>
      <c r="Q22" s="21"/>
      <c r="R22" s="21"/>
      <c r="S22" s="22"/>
      <c r="T22" s="22"/>
      <c r="U22" s="22"/>
      <c r="V22" s="23"/>
      <c r="W22" s="23"/>
      <c r="X22" s="23"/>
    </row>
    <row r="23" spans="1:24" ht="15.75">
      <c r="A23" s="50">
        <v>5</v>
      </c>
      <c r="B23" s="50"/>
      <c r="C23" s="50"/>
      <c r="D23" s="50"/>
      <c r="E23" s="17" t="s">
        <v>43</v>
      </c>
    </row>
    <row r="24" spans="1:24" ht="45" customHeight="1">
      <c r="E24" s="51" t="s">
        <v>44</v>
      </c>
      <c r="F24" s="51"/>
      <c r="G24" s="51"/>
      <c r="H24" s="51"/>
      <c r="I24" s="51"/>
      <c r="J24" s="51"/>
      <c r="K24" s="51"/>
      <c r="L24" s="51"/>
      <c r="M24" s="51"/>
      <c r="N24" s="51"/>
      <c r="O24" s="51"/>
      <c r="P24" s="51"/>
      <c r="Q24" s="51"/>
      <c r="R24" s="51"/>
      <c r="S24" s="51"/>
      <c r="T24" s="51"/>
      <c r="U24" s="52"/>
      <c r="V24" s="52"/>
      <c r="W24" s="52"/>
      <c r="X24" s="52"/>
    </row>
    <row r="25" spans="1:24">
      <c r="E25" s="53" t="s">
        <v>10</v>
      </c>
      <c r="F25" s="53"/>
      <c r="G25" s="53"/>
      <c r="H25" s="60">
        <f>[1]Culvert!F72</f>
        <v>3.7057354464285721</v>
      </c>
      <c r="I25" s="53"/>
      <c r="J25" s="53"/>
      <c r="K25" s="18" t="s">
        <v>45</v>
      </c>
      <c r="M25" s="55" t="s">
        <v>12</v>
      </c>
      <c r="N25" s="55"/>
      <c r="O25" s="55"/>
      <c r="P25" s="56">
        <v>4820.2</v>
      </c>
      <c r="Q25" s="56"/>
      <c r="R25" s="56"/>
      <c r="S25" s="57" t="s">
        <v>46</v>
      </c>
      <c r="T25" s="57"/>
      <c r="U25" s="57"/>
      <c r="V25" s="61">
        <f>[1]Culvert!AK72</f>
        <v>17862</v>
      </c>
      <c r="W25" s="61"/>
      <c r="X25" s="61"/>
    </row>
    <row r="26" spans="1:24" ht="8.25" customHeight="1">
      <c r="E26" s="19"/>
      <c r="F26" s="19"/>
      <c r="G26" s="19"/>
      <c r="H26" s="19"/>
      <c r="I26" s="19"/>
      <c r="J26" s="19"/>
      <c r="K26" s="18"/>
      <c r="M26" s="20"/>
      <c r="N26" s="20"/>
      <c r="O26" s="20"/>
      <c r="P26" s="21"/>
      <c r="Q26" s="21"/>
      <c r="R26" s="21"/>
      <c r="S26" s="22"/>
      <c r="T26" s="22"/>
      <c r="U26" s="22"/>
      <c r="V26" s="23"/>
      <c r="W26" s="23"/>
      <c r="X26" s="23"/>
    </row>
    <row r="27" spans="1:24" ht="15.75">
      <c r="A27" s="50">
        <v>6</v>
      </c>
      <c r="B27" s="50"/>
      <c r="C27" s="50"/>
      <c r="D27" s="50"/>
      <c r="E27" s="17" t="s">
        <v>47</v>
      </c>
    </row>
    <row r="28" spans="1:24" ht="120.75" customHeight="1">
      <c r="E28" s="51" t="s">
        <v>48</v>
      </c>
      <c r="F28" s="51"/>
      <c r="G28" s="51"/>
      <c r="H28" s="51"/>
      <c r="I28" s="51"/>
      <c r="J28" s="51"/>
      <c r="K28" s="51"/>
      <c r="L28" s="51"/>
      <c r="M28" s="51"/>
      <c r="N28" s="51"/>
      <c r="O28" s="51"/>
      <c r="P28" s="51"/>
      <c r="Q28" s="51"/>
      <c r="R28" s="51"/>
      <c r="S28" s="51"/>
      <c r="T28" s="51"/>
      <c r="U28" s="52"/>
      <c r="V28" s="52"/>
      <c r="W28" s="52"/>
      <c r="X28" s="52"/>
    </row>
    <row r="29" spans="1:24">
      <c r="E29" s="53" t="s">
        <v>10</v>
      </c>
      <c r="F29" s="53"/>
      <c r="G29" s="53"/>
      <c r="H29" s="54">
        <f>[1]Culvert!F80</f>
        <v>58</v>
      </c>
      <c r="I29" s="53"/>
      <c r="J29" s="53"/>
      <c r="K29" s="18" t="s">
        <v>11</v>
      </c>
      <c r="M29" s="55" t="s">
        <v>12</v>
      </c>
      <c r="N29" s="55"/>
      <c r="O29" s="55"/>
      <c r="P29" s="56">
        <v>337</v>
      </c>
      <c r="Q29" s="56"/>
      <c r="R29" s="56"/>
      <c r="S29" s="57" t="s">
        <v>49</v>
      </c>
      <c r="T29" s="57"/>
      <c r="U29" s="57"/>
      <c r="V29" s="59">
        <f>[1]Culvert!AK80</f>
        <v>19546</v>
      </c>
      <c r="W29" s="59"/>
      <c r="X29" s="59"/>
    </row>
    <row r="30" spans="1:24" ht="8.25" customHeight="1">
      <c r="E30" s="19"/>
      <c r="F30" s="19"/>
      <c r="G30" s="19"/>
      <c r="H30" s="19"/>
      <c r="I30" s="19"/>
      <c r="J30" s="19"/>
      <c r="K30" s="18"/>
      <c r="M30" s="20"/>
      <c r="N30" s="20"/>
      <c r="O30" s="20"/>
      <c r="P30" s="21"/>
      <c r="Q30" s="21"/>
      <c r="R30" s="21"/>
      <c r="S30" s="22"/>
      <c r="T30" s="22"/>
      <c r="U30" s="22"/>
      <c r="V30" s="24"/>
      <c r="W30" s="24"/>
      <c r="X30" s="24"/>
    </row>
    <row r="31" spans="1:24" ht="15.75">
      <c r="A31" s="50">
        <v>7</v>
      </c>
      <c r="B31" s="50"/>
      <c r="C31" s="50"/>
      <c r="D31" s="50"/>
      <c r="E31" s="17" t="s">
        <v>50</v>
      </c>
    </row>
    <row r="32" spans="1:24" ht="30.75" customHeight="1">
      <c r="E32" s="51" t="s">
        <v>51</v>
      </c>
      <c r="F32" s="51"/>
      <c r="G32" s="51"/>
      <c r="H32" s="51"/>
      <c r="I32" s="51"/>
      <c r="J32" s="51"/>
      <c r="K32" s="51"/>
      <c r="L32" s="51"/>
      <c r="M32" s="51"/>
      <c r="N32" s="51"/>
      <c r="O32" s="51"/>
      <c r="P32" s="51"/>
      <c r="Q32" s="51"/>
      <c r="R32" s="51"/>
      <c r="S32" s="51"/>
      <c r="T32" s="51"/>
      <c r="U32" s="52"/>
      <c r="V32" s="52"/>
      <c r="W32" s="52"/>
      <c r="X32" s="52"/>
    </row>
    <row r="33" spans="1:24">
      <c r="E33" s="53" t="s">
        <v>10</v>
      </c>
      <c r="F33" s="53"/>
      <c r="G33" s="53"/>
      <c r="H33" s="54">
        <f>[1]Culvert!F89</f>
        <v>28</v>
      </c>
      <c r="I33" s="53"/>
      <c r="J33" s="53"/>
      <c r="K33" s="18" t="s">
        <v>52</v>
      </c>
      <c r="M33" s="55" t="s">
        <v>12</v>
      </c>
      <c r="N33" s="55"/>
      <c r="O33" s="55"/>
      <c r="P33" s="56">
        <v>3127.41</v>
      </c>
      <c r="Q33" s="56"/>
      <c r="R33" s="56"/>
      <c r="S33" s="57" t="s">
        <v>53</v>
      </c>
      <c r="T33" s="57"/>
      <c r="U33" s="57"/>
      <c r="V33" s="59">
        <f>[1]Culvert!AK89</f>
        <v>1472</v>
      </c>
      <c r="W33" s="59"/>
      <c r="X33" s="59"/>
    </row>
    <row r="34" spans="1:24">
      <c r="E34" s="19"/>
      <c r="F34" s="19"/>
      <c r="G34" s="19"/>
      <c r="H34" s="19"/>
      <c r="I34" s="19"/>
      <c r="J34" s="19"/>
      <c r="K34" s="18"/>
      <c r="M34" s="20"/>
      <c r="N34" s="20"/>
      <c r="O34" s="20"/>
      <c r="P34" s="21"/>
      <c r="Q34" s="21"/>
      <c r="R34" s="21"/>
      <c r="S34" s="22"/>
      <c r="T34" s="22"/>
      <c r="U34" s="22"/>
      <c r="V34" s="24"/>
      <c r="W34" s="24"/>
      <c r="X34" s="24"/>
    </row>
    <row r="35" spans="1:24" ht="15.75">
      <c r="A35" s="50">
        <v>8</v>
      </c>
      <c r="B35" s="50"/>
      <c r="C35" s="50"/>
      <c r="D35" s="50"/>
      <c r="E35" s="17" t="s">
        <v>54</v>
      </c>
    </row>
    <row r="36" spans="1:24" ht="15" customHeight="1">
      <c r="E36" s="51" t="s">
        <v>55</v>
      </c>
      <c r="F36" s="51"/>
      <c r="G36" s="51"/>
      <c r="H36" s="51"/>
      <c r="I36" s="51"/>
      <c r="J36" s="51"/>
      <c r="K36" s="51"/>
      <c r="L36" s="51"/>
      <c r="M36" s="51"/>
      <c r="N36" s="51"/>
      <c r="O36" s="51"/>
      <c r="P36" s="51"/>
      <c r="Q36" s="51"/>
      <c r="R36" s="51"/>
      <c r="S36" s="51"/>
      <c r="T36" s="51"/>
      <c r="U36" s="52"/>
      <c r="V36" s="52"/>
      <c r="W36" s="52"/>
      <c r="X36" s="52"/>
    </row>
    <row r="37" spans="1:24" ht="15.75" thickBot="1">
      <c r="E37" s="53" t="s">
        <v>10</v>
      </c>
      <c r="F37" s="53"/>
      <c r="G37" s="53"/>
      <c r="H37" s="54">
        <f>[1]Culvert!F99</f>
        <v>211</v>
      </c>
      <c r="I37" s="53"/>
      <c r="J37" s="53"/>
      <c r="K37" s="18" t="s">
        <v>52</v>
      </c>
      <c r="M37" s="55" t="s">
        <v>12</v>
      </c>
      <c r="N37" s="55"/>
      <c r="O37" s="55"/>
      <c r="P37" s="56">
        <v>2344.59</v>
      </c>
      <c r="Q37" s="56"/>
      <c r="R37" s="56"/>
      <c r="S37" s="57" t="s">
        <v>53</v>
      </c>
      <c r="T37" s="57"/>
      <c r="U37" s="57"/>
      <c r="V37" s="58">
        <f>[1]Culvert!AK99</f>
        <v>4947</v>
      </c>
      <c r="W37" s="58"/>
      <c r="X37" s="58"/>
    </row>
    <row r="38" spans="1:24" ht="15.75">
      <c r="E38" s="19"/>
      <c r="F38" s="19"/>
      <c r="G38" s="19"/>
      <c r="H38" s="19"/>
      <c r="I38" s="19"/>
      <c r="J38" s="19"/>
      <c r="K38" s="18"/>
      <c r="M38" s="20"/>
      <c r="N38" s="20"/>
      <c r="O38" s="20"/>
      <c r="P38" s="21"/>
      <c r="Q38" s="21"/>
      <c r="R38" s="46" t="s">
        <v>29</v>
      </c>
      <c r="S38" s="46"/>
      <c r="T38" s="46"/>
      <c r="U38" s="46"/>
      <c r="V38" s="47">
        <f>V37+V33+V29+V25+V21+V17+V13+V9</f>
        <v>119985</v>
      </c>
      <c r="W38" s="47"/>
      <c r="X38" s="47"/>
    </row>
    <row r="39" spans="1:24">
      <c r="E39" s="19"/>
      <c r="F39" s="19"/>
      <c r="G39" s="19"/>
      <c r="H39" s="19"/>
      <c r="I39" s="19"/>
      <c r="J39" s="19"/>
      <c r="K39" s="18"/>
      <c r="M39" s="20"/>
      <c r="N39" s="20"/>
      <c r="O39" s="20"/>
      <c r="P39" s="21"/>
      <c r="Q39" s="21"/>
      <c r="R39" s="21"/>
      <c r="S39" s="22"/>
      <c r="T39" s="22"/>
      <c r="U39" s="22"/>
      <c r="V39" s="24"/>
      <c r="W39" s="24"/>
      <c r="X39" s="24"/>
    </row>
    <row r="40" spans="1:24">
      <c r="E40" s="19"/>
      <c r="F40" s="19"/>
      <c r="G40" s="19"/>
      <c r="H40" s="19"/>
      <c r="I40" s="19"/>
      <c r="J40" s="19"/>
      <c r="K40" s="18"/>
      <c r="M40" s="20"/>
      <c r="N40" s="20"/>
      <c r="O40" s="20"/>
      <c r="P40" s="21"/>
      <c r="Q40" s="21"/>
      <c r="R40" s="21"/>
      <c r="S40" s="22"/>
      <c r="T40" s="22"/>
      <c r="U40" s="22"/>
      <c r="V40" s="24"/>
      <c r="W40" s="24"/>
      <c r="X40" s="24"/>
    </row>
    <row r="41" spans="1:24" ht="51.75" customHeight="1">
      <c r="A41" s="48" t="s">
        <v>56</v>
      </c>
      <c r="B41" s="48"/>
      <c r="C41" s="48"/>
      <c r="D41" s="48"/>
      <c r="E41" s="48"/>
      <c r="F41" s="48"/>
      <c r="G41" s="48"/>
      <c r="H41" s="48"/>
      <c r="N41" s="49" t="str">
        <f>'SCH.PART-A'!M43</f>
        <v>ENGINEER
MUNICIPAL COMMITTEE UMERKOT
DISTRICT UMERKOT</v>
      </c>
      <c r="O41" s="49"/>
      <c r="P41" s="49"/>
      <c r="Q41" s="49"/>
      <c r="R41" s="49"/>
      <c r="S41" s="49"/>
      <c r="T41" s="49"/>
      <c r="U41" s="49"/>
      <c r="V41" s="49"/>
      <c r="W41" s="49"/>
      <c r="X41" s="49"/>
    </row>
  </sheetData>
  <mergeCells count="78">
    <mergeCell ref="A6:D6"/>
    <mergeCell ref="E6:O6"/>
    <mergeCell ref="P6:R6"/>
    <mergeCell ref="S6:U6"/>
    <mergeCell ref="V6:X6"/>
    <mergeCell ref="A1:C1"/>
    <mergeCell ref="A2:X2"/>
    <mergeCell ref="A4:F4"/>
    <mergeCell ref="G4:X4"/>
    <mergeCell ref="G5:X5"/>
    <mergeCell ref="A7:D7"/>
    <mergeCell ref="E8:X8"/>
    <mergeCell ref="E9:G9"/>
    <mergeCell ref="H9:J9"/>
    <mergeCell ref="M9:O9"/>
    <mergeCell ref="P9:R9"/>
    <mergeCell ref="S9:U9"/>
    <mergeCell ref="V9:X9"/>
    <mergeCell ref="A11:D11"/>
    <mergeCell ref="E12:X12"/>
    <mergeCell ref="E13:G13"/>
    <mergeCell ref="H13:J13"/>
    <mergeCell ref="M13:O13"/>
    <mergeCell ref="P13:R13"/>
    <mergeCell ref="S13:U13"/>
    <mergeCell ref="V13:X13"/>
    <mergeCell ref="A15:D15"/>
    <mergeCell ref="E16:X16"/>
    <mergeCell ref="E17:G17"/>
    <mergeCell ref="H17:J17"/>
    <mergeCell ref="M17:O17"/>
    <mergeCell ref="P17:R17"/>
    <mergeCell ref="S17:U17"/>
    <mergeCell ref="V17:X17"/>
    <mergeCell ref="A19:D19"/>
    <mergeCell ref="E20:X20"/>
    <mergeCell ref="E21:G21"/>
    <mergeCell ref="H21:J21"/>
    <mergeCell ref="M21:O21"/>
    <mergeCell ref="P21:R21"/>
    <mergeCell ref="S21:U21"/>
    <mergeCell ref="V21:X21"/>
    <mergeCell ref="A23:D23"/>
    <mergeCell ref="E24:X24"/>
    <mergeCell ref="E25:G25"/>
    <mergeCell ref="H25:J25"/>
    <mergeCell ref="M25:O25"/>
    <mergeCell ref="P25:R25"/>
    <mergeCell ref="S25:U25"/>
    <mergeCell ref="V25:X25"/>
    <mergeCell ref="A27:D27"/>
    <mergeCell ref="E28:X28"/>
    <mergeCell ref="E29:G29"/>
    <mergeCell ref="H29:J29"/>
    <mergeCell ref="M29:O29"/>
    <mergeCell ref="P29:R29"/>
    <mergeCell ref="S29:U29"/>
    <mergeCell ref="V29:X29"/>
    <mergeCell ref="A31:D31"/>
    <mergeCell ref="E32:X32"/>
    <mergeCell ref="E33:G33"/>
    <mergeCell ref="H33:J33"/>
    <mergeCell ref="M33:O33"/>
    <mergeCell ref="P33:R33"/>
    <mergeCell ref="S33:U33"/>
    <mergeCell ref="V33:X33"/>
    <mergeCell ref="R38:U38"/>
    <mergeCell ref="V38:X38"/>
    <mergeCell ref="A41:H41"/>
    <mergeCell ref="N41:X41"/>
    <mergeCell ref="A35:D35"/>
    <mergeCell ref="E36:X36"/>
    <mergeCell ref="E37:G37"/>
    <mergeCell ref="H37:J37"/>
    <mergeCell ref="M37:O37"/>
    <mergeCell ref="P37:R37"/>
    <mergeCell ref="S37:U37"/>
    <mergeCell ref="V37:X37"/>
  </mergeCells>
  <pageMargins left="1.08" right="0.21" top="0.18" bottom="0.18" header="0.16" footer="0.18"/>
  <pageSetup paperSize="9" scale="95"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SCH.PART-A</vt:lpstr>
      <vt:lpstr>SCH-B</vt:lpstr>
      <vt:lpstr>'SCH.PART-A'!Print_Area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Zahid</cp:lastModifiedBy>
  <cp:lastPrinted>2015-05-16T11:37:57Z</cp:lastPrinted>
  <dcterms:created xsi:type="dcterms:W3CDTF">2015-05-16T11:04:45Z</dcterms:created>
  <dcterms:modified xsi:type="dcterms:W3CDTF">2015-05-16T11:38:05Z</dcterms:modified>
</cp:coreProperties>
</file>